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D:\JAIPUR CNM 60016885\SIKAR 2\Construction of Indoor &amp; Outdoor stores, Watchtowers, Spare Equipment Foundations\RE-TENDERING APPROVAL\Volume-III\"/>
    </mc:Choice>
  </mc:AlternateContent>
  <xr:revisionPtr revIDLastSave="0" documentId="13_ncr:1_{BC9EB0FA-3500-45D9-AC8C-979EB983468E}" xr6:coauthVersionLast="47" xr6:coauthVersionMax="47" xr10:uidLastSave="{00000000-0000-0000-0000-000000000000}"/>
  <workbookProtection workbookAlgorithmName="SHA-512" workbookHashValue="jTfs4gARtiC0HWYfI1Ghz2ckqcdDAN0hHb3a0GW4jIGjcBsQ/XvkMWyl+jhf9qOTSPFpLUFPYXOLkuQHfkt2Vg==" workbookSaltValue="KmCp1fnY/R+dRCAhQtF5ZQ==" workbookSpinCount="100000" lockStructure="1"/>
  <bookViews>
    <workbookView xWindow="-120" yWindow="-120" windowWidth="29040" windowHeight="1572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ashwa - Personal View" guid="{01303FD0-ABFB-491C-AEA5-C3729AABBDE0}" mergeInterval="0" personalView="1" maximized="1" xWindow="-11" yWindow="-11" windowWidth="1942" windowHeight="1042" tabRatio="861" activeSheetId="17"/>
    <customWorkbookView name="Dinesh Chandra Nainwal {दिनेश सी. नैनवाल} - Personal View" guid="{DD92BFFE-CDBF-4631-B131-2F643BA44B9E}" mergeInterval="0" personalView="1" maximized="1" xWindow="-8" yWindow="-8" windowWidth="1382" windowHeight="744" tabRatio="861" activeSheetId="25"/>
    <customWorkbookView name="Rahul {Rahul} - Personal View" guid="{1F125E51-1799-42D0-B41E-DC039BB17D59}" mergeInterval="0" personalView="1" maximized="1" windowWidth="1916" windowHeight="814" tabRatio="861" activeSheetId="25"/>
    <customWorkbookView name="Neeraj Kumar {नीरज कुमार} - Personal View" guid="{14C32814-5A59-4863-9FB1-822FBB75D7D1}" mergeInterval="0" personalView="1" maximized="1" windowWidth="1916" windowHeight="854" tabRatio="861" activeSheetId="25"/>
    <customWorkbookView name="Jasminder Singh Bhatia {जसमिंदर सिंह} - Personal View" guid="{AA750348-930C-43DE-ADD0-8D60980F5013}" mergeInterval="0" personalView="1" maximized="1" windowWidth="1916" windowHeight="854" tabRatio="861" activeSheetId="25"/>
    <customWorkbookView name="60001192 - Personal View" guid="{CFBF18EC-8277-4311-991B-395AF21BB33B}" mergeInterval="0" personalView="1" maximized="1" xWindow="1" yWindow="1" windowWidth="1362" windowHeight="496" tabRatio="861" activeSheetId="25"/>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5"/>
    <customWorkbookView name="Sanjeet Kumar - Personal View" guid="{CB7CD015-9A92-451A-BEF4-2BC98E3768DD}" mergeInterval="0" personalView="1" maximized="1" windowWidth="1362" windowHeight="527" tabRatio="960" activeSheetId="25"/>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5"/>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5"/>
    <customWorkbookView name="Vandita Sharma {वंदिता शर्मा} - Personal View" guid="{96400739-BE17-4F96-9322-CEC076E94D1E}" mergeInterval="0" personalView="1" maximized="1" xWindow="1" yWindow="1" windowWidth="1366" windowHeight="538" tabRatio="861" activeSheetId="25"/>
    <customWorkbookView name="60002037 - Personal View" guid="{A4C1F32E-B580-4CA5-8362-DC7E76A71ECA}" mergeInterval="0" personalView="1" maximized="1" xWindow="1" yWindow="1" windowWidth="1920" windowHeight="802" tabRatio="861" activeSheetId="17"/>
    <customWorkbookView name="Vijay Prakash Jarwal {विजय प्रकाश जारवाल} - Personal View" guid="{7416B626-7D95-4C7E-AF33-34F3D9CDEC4E}" mergeInterval="0" personalView="1" maximized="1" xWindow="-8" yWindow="-8" windowWidth="1936" windowHeight="1056" tabRatio="861"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5" l="1"/>
  <c r="C97" i="25"/>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<sst xmlns="http://schemas.openxmlformats.org/spreadsheetml/2006/main" count="1227" uniqueCount="810">
  <si>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</si>
  <si>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</si>
  <si>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</si>
  <si>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</si>
  <si>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</si>
  <si>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</si>
  <si>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</si>
  <si>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</si>
  <si>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</si>
  <si>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</si>
  <si>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</si>
  <si>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</si>
  <si>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</si>
  <si>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</si>
  <si>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</si>
  <si>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</si>
  <si>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</si>
  <si>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</si>
  <si>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</si>
  <si>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</si>
  <si>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</si>
  <si>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</si>
  <si>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</si>
  <si>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</si>
  <si>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</si>
  <si>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</si>
  <si>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</si>
  <si>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</si>
  <si>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</si>
  <si>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</si>
  <si>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</si>
  <si>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</si>
  <si>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</si>
  <si>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</si>
  <si>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</si>
  <si>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</si>
  <si>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</si>
  <si>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</si>
  <si>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</si>
  <si>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</si>
  <si>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</si>
  <si>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</si>
  <si>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</si>
  <si>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</si>
  <si>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</si>
  <si>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</si>
  <si>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</si>
  <si>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</si>
  <si>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</si>
  <si>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</si>
  <si>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</si>
  <si>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</si>
  <si>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</si>
  <si>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</si>
  <si>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</si>
  <si>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</si>
  <si>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</si>
  <si>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</si>
  <si>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</si>
  <si>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</si>
  <si>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</si>
  <si>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</si>
  <si>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</si>
  <si>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</si>
  <si>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</si>
  <si>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</si>
  <si>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</si>
  <si>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</si>
  <si>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</si>
  <si>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</si>
  <si>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</si>
  <si>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</si>
  <si>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</si>
  <si>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</si>
  <si>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</si>
  <si>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</si>
  <si>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</si>
  <si>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</si>
  <si>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</si>
  <si>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</si>
  <si>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</si>
  <si>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</si>
  <si>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</si>
  <si>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</si>
  <si>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</si>
  <si>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</si>
  <si>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</si>
  <si>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</si>
  <si>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</si>
  <si>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</si>
  <si>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</si>
  <si>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</si>
  <si>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</si>
  <si>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</si>
  <si>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</si>
  <si>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</si>
  <si>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</si>
  <si>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</si>
  <si>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</si>
  <si>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</si>
  <si>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</si>
  <si>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</si>
  <si>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</si>
  <si>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</si>
  <si>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</si>
  <si>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</si>
  <si>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</si>
  <si>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</si>
  <si>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</si>
  <si>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</si>
  <si>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</si>
  <si>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</si>
  <si>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</si>
  <si>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</si>
  <si>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</si>
  <si>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</si>
  <si>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</si>
  <si>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</si>
  <si>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</si>
  <si>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</si>
  <si>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</si>
  <si>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</si>
  <si>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</si>
  <si>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</si>
  <si>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</si>
  <si>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</si>
  <si>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</si>
  <si>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</si>
  <si>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</si>
  <si>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</si>
  <si>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</si>
  <si>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</si>
  <si>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</si>
  <si>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</si>
  <si>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</si>
  <si>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</si>
  <si>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</si>
  <si>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</si>
  <si>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</si>
  <si>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</si>
  <si>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</si>
  <si>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</si>
  <si>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</si>
  <si>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</si>
  <si>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</si>
  <si>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</si>
  <si>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</si>
  <si>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</si>
  <si>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</si>
  <si>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</si>
  <si>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</si>
  <si>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</si>
  <si>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</si>
  <si>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</si>
  <si>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</si>
  <si>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</si>
  <si>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</si>
  <si>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</si>
  <si>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</si>
  <si>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</si>
  <si>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</si>
  <si>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</si>
  <si>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</si>
  <si>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</si>
  <si>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</si>
  <si>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</si>
  <si>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</si>
  <si>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</si>
  <si>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</si>
  <si>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</si>
  <si>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</si>
  <si>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</si>
  <si>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</si>
  <si>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</si>
  <si>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</si>
  <si>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</si>
  <si>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</si>
  <si>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</si>
  <si>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</si>
  <si>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</si>
  <si>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</si>
  <si>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</si>
  <si>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</si>
  <si>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</si>
  <si>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</si>
  <si>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</si>
  <si>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</si>
  <si>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</si>
  <si>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</si>
  <si>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</si>
  <si>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</si>
  <si>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</si>
  <si>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</si>
  <si>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</si>
  <si>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</si>
  <si>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</si>
  <si>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</si>
  <si>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</si>
  <si>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</si>
  <si>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</si>
  <si>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</si>
  <si>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</si>
  <si>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</si>
  <si>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</si>
  <si>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</si>
  <si>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</si>
  <si>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</si>
  <si>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</si>
  <si>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</si>
  <si>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</si>
  <si>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</si>
  <si>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</si>
  <si>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</si>
  <si>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</si>
  <si>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</si>
  <si>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</si>
  <si>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</si>
  <si>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</si>
  <si>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</si>
  <si>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</si>
  <si>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</si>
  <si>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</si>
  <si>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</si>
  <si>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</si>
  <si>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</si>
  <si>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</si>
  <si>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</si>
  <si>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</si>
  <si>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</si>
  <si>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</si>
  <si>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</si>
  <si>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</si>
  <si>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</si>
  <si>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</si>
  <si>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</si>
  <si>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</si>
  <si>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</si>
  <si>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</si>
  <si>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</si>
  <si>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</si>
  <si>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</si>
  <si>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</si>
  <si>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</si>
  <si>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</si>
  <si>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</si>
  <si>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</si>
  <si>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</si>
  <si>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</si>
  <si>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</si>
  <si>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</si>
  <si>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</si>
  <si>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</si>
  <si>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</si>
  <si>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</si>
  <si>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</si>
  <si>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</si>
  <si>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</si>
  <si>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</si>
  <si>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</si>
  <si>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</si>
  <si>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</si>
  <si>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</si>
  <si>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</si>
  <si>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</si>
  <si>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</si>
  <si>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</si>
  <si>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</si>
  <si>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</si>
  <si>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</si>
  <si>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</si>
  <si>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</si>
  <si>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</si>
  <si>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</si>
  <si>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</si>
  <si>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</si>
  <si>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</si>
  <si>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</si>
  <si>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</si>
  <si>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</si>
  <si>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</si>
  <si>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</si>
  <si>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</si>
  <si>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</si>
  <si>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</si>
  <si>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</si>
  <si>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</si>
  <si>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</si>
  <si>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</si>
  <si>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</si>
  <si>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</si>
  <si>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</si>
  <si>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</si>
  <si>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</si>
  <si>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</si>
  <si>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</si>
  <si>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</si>
  <si>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</si>
  <si>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</si>
  <si>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</si>
  <si>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</si>
  <si>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</si>
  <si>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</si>
  <si>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</si>
  <si>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</si>
  <si>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</si>
  <si>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</si>
  <si>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</si>
  <si>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</si>
  <si>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</si>
  <si>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</si>
  <si>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</si>
  <si>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</si>
  <si>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</si>
  <si>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</si>
  <si>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</si>
  <si>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</si>
  <si>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</si>
  <si>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</si>
  <si>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</si>
  <si>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</si>
  <si>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</si>
  <si>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</si>
  <si>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</si>
  <si>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</si>
  <si>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</si>
  <si>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</si>
  <si>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</si>
  <si>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</si>
  <si>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</si>
  <si>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</si>
  <si>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</si>
  <si>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</si>
  <si>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</si>
  <si>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</si>
  <si>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</si>
  <si>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</si>
  <si>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</si>
  <si>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</si>
  <si>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</si>
  <si>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</si>
  <si>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</si>
  <si>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</si>
  <si>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</si>
  <si>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</si>
  <si>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</si>
  <si>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</si>
  <si>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</si>
  <si>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</si>
  <si>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</si>
  <si>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</si>
  <si>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</si>
  <si>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</si>
  <si>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</si>
  <si>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</si>
  <si>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</si>
  <si>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</si>
  <si>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</si>
  <si>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</si>
  <si>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</si>
  <si>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</si>
  <si>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</si>
  <si>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</si>
  <si>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</si>
  <si>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</si>
  <si>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</si>
  <si>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</si>
  <si>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</si>
  <si>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</si>
  <si>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</si>
  <si>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</si>
  <si>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</si>
  <si>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</si>
  <si>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</si>
  <si>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</si>
  <si>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</si>
  <si>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</si>
  <si>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</si>
  <si>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</si>
  <si>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</si>
  <si>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</si>
  <si>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</si>
  <si>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</si>
  <si>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</si>
  <si>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</si>
  <si>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</si>
  <si>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</si>
  <si>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</si>
  <si>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</si>
  <si>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</si>
  <si>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</si>
  <si>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</si>
  <si>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</si>
  <si>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</si>
  <si>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</si>
  <si>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</si>
  <si>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</si>
  <si>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</si>
  <si>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</si>
  <si>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</si>
  <si>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</si>
  <si>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</si>
  <si>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</si>
  <si>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</si>
  <si>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</si>
  <si>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</si>
  <si>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</si>
  <si>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</si>
  <si>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</si>
  <si>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</si>
  <si>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</si>
  <si>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</si>
  <si>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</si>
  <si>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</si>
  <si>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</si>
  <si>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</si>
  <si>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</si>
  <si>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</si>
  <si>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</si>
  <si>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</si>
  <si>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</si>
  <si>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</si>
  <si>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</si>
  <si>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</si>
  <si>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</si>
  <si>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</si>
  <si>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</si>
  <si>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</si>
  <si>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</si>
  <si>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</si>
  <si>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</si>
  <si>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</si>
  <si>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</si>
  <si>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</si>
  <si>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</si>
  <si>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</si>
  <si>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</si>
  <si>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</si>
  <si>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</si>
  <si>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</si>
  <si>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</si>
  <si>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</si>
  <si>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</si>
  <si>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</si>
  <si>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</si>
  <si>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</si>
  <si>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</si>
  <si>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</si>
  <si>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</si>
  <si>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</si>
  <si>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</si>
  <si>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</si>
  <si>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</si>
  <si>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</si>
  <si>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</si>
  <si>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</si>
  <si>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</si>
  <si>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</si>
  <si>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</si>
  <si>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</si>
  <si>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</si>
  <si>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</si>
  <si>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</si>
  <si>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</si>
  <si>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</si>
  <si>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</si>
  <si>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</si>
  <si>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</si>
  <si>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</si>
  <si>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</si>
  <si>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</si>
  <si>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</si>
  <si>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</si>
  <si>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</si>
  <si>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</si>
  <si>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</si>
  <si>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</si>
  <si>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</si>
  <si>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</si>
  <si>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</si>
  <si>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</si>
  <si>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</si>
  <si>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</si>
  <si>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</si>
  <si>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</si>
  <si>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</si>
  <si>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</si>
  <si>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</si>
  <si>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</si>
  <si>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</si>
  <si>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</si>
  <si>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</si>
  <si>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</si>
  <si>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</si>
  <si>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</si>
  <si>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</si>
  <si>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</si>
  <si>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</si>
  <si>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</si>
  <si>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</si>
  <si>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</si>
  <si>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</si>
  <si>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</si>
  <si>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</si>
  <si>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</si>
  <si>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</si>
  <si>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</si>
  <si>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</si>
  <si>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</si>
  <si>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</si>
  <si>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</si>
  <si>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</si>
  <si>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</si>
  <si>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</si>
  <si>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</si>
  <si>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</si>
  <si>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</si>
  <si>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</si>
  <si>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</si>
  <si>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</si>
  <si>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</si>
  <si>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</si>
  <si>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</si>
  <si>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</si>
  <si>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</si>
  <si>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</si>
  <si>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</si>
  <si>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</si>
  <si>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</si>
  <si>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</si>
  <si>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</si>
  <si>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</si>
  <si>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</si>
  <si>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</si>
  <si>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</si>
  <si>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</si>
  <si>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</si>
  <si>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</si>
  <si>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</si>
  <si>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</si>
  <si>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</si>
  <si>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</si>
  <si>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</si>
  <si>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</si>
  <si>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</si>
  <si>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</si>
  <si>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</si>
  <si>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</si>
  <si>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</si>
  <si>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</si>
  <si>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</si>
  <si>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</si>
  <si>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</si>
  <si>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</si>
  <si>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</si>
  <si>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</si>
  <si>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</si>
  <si>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</si>
  <si>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</si>
  <si>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</si>
  <si>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</si>
  <si>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</si>
  <si>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</si>
  <si>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</si>
  <si>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</si>
  <si>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</si>
  <si>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</si>
  <si>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</si>
  <si>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</si>
  <si>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</si>
  <si>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</si>
  <si>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</si>
  <si>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</si>
  <si>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</si>
  <si>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</si>
  <si>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</si>
  <si>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</si>
  <si>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</si>
  <si>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</si>
  <si>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</si>
  <si>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</si>
  <si>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</si>
  <si>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</si>
  <si>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</si>
  <si>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</si>
  <si>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</si>
  <si>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</si>
  <si>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</si>
  <si>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</si>
  <si>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</si>
  <si>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</si>
  <si>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</si>
  <si>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</si>
  <si>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</si>
  <si>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</si>
  <si>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</si>
  <si>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</si>
  <si>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</si>
  <si>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</si>
  <si>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</si>
  <si>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</si>
  <si>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</si>
  <si>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</si>
  <si>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</si>
  <si>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</si>
  <si>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</si>
  <si>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</si>
  <si>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</si>
  <si>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</si>
  <si>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</si>
  <si>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</si>
  <si>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</si>
  <si>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</si>
  <si>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</si>
  <si>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</si>
  <si>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</si>
  <si>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</si>
  <si>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</si>
  <si>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</si>
  <si>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</si>
  <si>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</si>
  <si>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</si>
  <si>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</si>
  <si>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</si>
  <si>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</si>
  <si>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</si>
  <si>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</si>
  <si>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</si>
  <si>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</si>
  <si>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</si>
  <si>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</si>
  <si>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</si>
  <si>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</si>
  <si>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</si>
  <si>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</si>
  <si>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</si>
  <si>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</si>
  <si>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</si>
  <si>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</si>
  <si>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</si>
  <si>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</si>
  <si>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</si>
  <si>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</si>
  <si>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</si>
  <si>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</si>
  <si>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</si>
  <si>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</si>
  <si>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</si>
  <si>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</si>
  <si>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</si>
  <si>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</si>
  <si>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</si>
  <si>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</si>
  <si>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</si>
  <si>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</si>
  <si>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</si>
  <si>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</si>
  <si>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</si>
  <si>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</si>
  <si>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</si>
  <si>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</si>
  <si>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</si>
  <si>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</si>
  <si>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</si>
  <si>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</si>
  <si>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</si>
  <si>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</si>
  <si>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</si>
  <si>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</si>
  <si>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</si>
  <si>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</si>
  <si>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</si>
  <si>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</si>
  <si>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</si>
  <si>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</si>
  <si>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</si>
  <si>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</si>
  <si>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</si>
  <si>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</si>
  <si>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</si>
  <si>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</si>
  <si>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</si>
  <si>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</si>
  <si>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</si>
  <si>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</si>
  <si>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</si>
  <si>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</si>
  <si>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</si>
  <si>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</si>
  <si>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</si>
  <si>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</si>
  <si>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</si>
  <si>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</si>
  <si>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</si>
  <si>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</si>
  <si>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</si>
  <si>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</si>
  <si>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</si>
  <si>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</si>
  <si>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</si>
  <si>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</si>
  <si>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</si>
  <si>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</si>
  <si>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</si>
  <si>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</si>
  <si>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</si>
  <si>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</si>
  <si>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</si>
  <si>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</si>
  <si>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</si>
  <si>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</si>
  <si>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</si>
  <si>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</si>
  <si>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</si>
  <si>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</si>
  <si>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</si>
  <si>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</si>
  <si>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</si>
  <si>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</si>
  <si>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</si>
  <si>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</si>
  <si>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</si>
  <si>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</si>
  <si>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</si>
  <si>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</si>
  <si>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</si>
  <si>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</si>
  <si>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</si>
  <si>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</si>
  <si>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</si>
  <si>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</si>
  <si>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</si>
  <si>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</si>
  <si>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</si>
  <si>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</si>
  <si>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</si>
  <si>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</si>
  <si>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</si>
  <si>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</si>
  <si>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</si>
  <si>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</si>
  <si>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</si>
  <si>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</si>
  <si>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</si>
  <si>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</si>
  <si>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</si>
  <si>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</si>
  <si>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</si>
  <si>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</si>
  <si>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</si>
  <si>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</si>
  <si>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</si>
  <si>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</si>
  <si>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</si>
  <si>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</si>
  <si>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</si>
  <si>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</si>
  <si>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</si>
  <si>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</si>
  <si>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</si>
  <si>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</si>
  <si>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</si>
  <si>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</si>
  <si>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</si>
  <si>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</si>
  <si>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</si>
  <si>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</si>
  <si>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</si>
  <si>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</si>
  <si>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</si>
  <si>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</si>
  <si>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</si>
  <si>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</si>
  <si>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</si>
  <si>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</si>
  <si>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</si>
  <si>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</si>
  <si>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</si>
  <si>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</si>
  <si>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</si>
  <si>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</si>
  <si>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</si>
  <si>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</si>
  <si>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</si>
  <si>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</si>
  <si>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</si>
  <si>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</si>
  <si>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</si>
  <si>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</si>
  <si>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</si>
  <si>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</si>
  <si>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</si>
  <si>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</si>
  <si>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</si>
  <si>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</si>
  <si>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</si>
  <si>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</si>
  <si>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</si>
  <si>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</si>
  <si>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</si>
  <si>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</si>
  <si>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</si>
  <si>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 Date      : </t>
  </si>
  <si>
    <t>Construction of Indoor &amp; Outdoor stores, Watchtowers, Spare Equipment Foundations etc. at 765/400 kV Sikar II New Substation.</t>
  </si>
  <si>
    <t>Rajasthan Projects Office</t>
  </si>
  <si>
    <t xml:space="preserve">4th Floor, REIL House, </t>
  </si>
  <si>
    <t>Shipra Path, Mansarovar, Jaipur-302020 Rajasthan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</si>
  <si>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</si>
  <si>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Period in months from the effective date of contract  06 Months  from the issuance of LOA</t>
  </si>
  <si>
    <t>06 Months from the issuance of LOA</t>
  </si>
  <si>
    <t>NR1/T/W-CIVIL/DOM/I00/25/07512 – RFx Number 5002004524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</si>
</sst>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8">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3"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2"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2"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2"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3"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3"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2" fontId="5" fillId="0" borderId="0" xfId="0" applyNumberFormat="1" applyFont="1" applyAlignment="1" applyProtection="1">
      <alignment horizontal="justify" vertical="center" wrapText="1"/>
      <protection hidden="1"/>
    </xf>
    <xf numFmtId="15" fontId="5" fillId="2" borderId="7" xfId="0" applyNumberFormat="1" applyFont="1" applyFill="1" applyBorder="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9" fillId="0" borderId="5" xfId="37" applyFont="1" applyBorder="1" applyAlignment="1" applyProtection="1">
      <alignment horizontal="justify" vertical="center"/>
      <protection hidden="1"/>
    </xf>
    <xf numFmtId="0" fontId="59" fillId="0" borderId="26" xfId="37" applyFont="1" applyBorder="1" applyAlignment="1" applyProtection="1">
      <alignment horizontal="justify" vertical="center"/>
      <protection hidden="1"/>
    </xf>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47" fillId="0" borderId="0" xfId="37" applyFont="1" applyAlignment="1" applyProtection="1">
      <alignment horizontal="center" vertical="center" wrapText="1"/>
      <protection hidden="1"/>
    </xf>
    <xf numFmtId="0" fontId="5" fillId="0" borderId="6" xfId="0" applyFont="1" applyBorder="1" applyAlignment="1" applyProtection="1">
      <alignment horizontal="left" vertical="center"/>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6" xfId="35" applyFont="1" applyBorder="1" applyAlignment="1" applyProtection="1">
      <alignment horizontal="left" vertical="top" wrapText="1"/>
      <protection hidden="1"/>
    </xf>
    <xf numFmtId="0" fontId="60" fillId="0" borderId="6" xfId="35" applyFont="1" applyBorder="1" applyAlignment="1" applyProtection="1">
      <alignment horizontal="left" vertical="top"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15" xfId="27" applyFont="1" applyBorder="1" applyAlignment="1" applyProtection="1">
      <alignment horizontal="left" vertical="top"/>
      <protection hidden="1"/>
    </xf>
    <xf numFmtId="0" fontId="5" fillId="2" borderId="6" xfId="27" applyFont="1" applyFill="1" applyBorder="1" applyAlignment="1" applyProtection="1">
      <alignment horizontal="center" vertical="top" wrapText="1"/>
      <protection locked="0"/>
    </xf>
    <xf numFmtId="0" fontId="5" fillId="2" borderId="6" xfId="27" applyFont="1" applyFill="1" applyBorder="1" applyAlignment="1" applyProtection="1">
      <alignment horizontal="center" vertical="top"/>
      <protection locked="0"/>
    </xf>
    <xf numFmtId="0" fontId="5" fillId="0" borderId="12" xfId="27" applyFont="1" applyBorder="1" applyAlignment="1" applyProtection="1">
      <alignment horizontal="left" vertical="center" wrapText="1"/>
      <protection hidden="1"/>
    </xf>
    <xf numFmtId="0" fontId="5" fillId="0" borderId="3"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center" vertical="top" wrapText="1"/>
      <protection locked="0"/>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2" borderId="6" xfId="27" applyFont="1" applyFill="1" applyBorder="1" applyAlignment="1" applyProtection="1">
      <alignment vertical="center" wrapText="1"/>
      <protection locked="0"/>
    </xf>
    <xf numFmtId="0" fontId="5" fillId="0" borderId="13" xfId="27" applyFont="1" applyBorder="1" applyAlignment="1" applyProtection="1">
      <alignment horizontal="left" vertical="top" wrapText="1"/>
      <protection hidden="1"/>
    </xf>
    <xf numFmtId="0" fontId="5" fillId="0" borderId="0" xfId="27" applyFont="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37" fillId="2" borderId="29"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37" fillId="0" borderId="0" xfId="27" applyFont="1" applyAlignment="1" applyProtection="1">
      <alignment horizontal="left" vertical="top"/>
      <protection hidden="1"/>
    </xf>
    <xf numFmtId="0" fontId="37" fillId="0" borderId="15" xfId="27" applyFont="1" applyBorder="1" applyAlignment="1" applyProtection="1">
      <alignment horizontal="left" vertical="top" wrapText="1"/>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5" fillId="0" borderId="6" xfId="27" applyFont="1" applyBorder="1" applyAlignment="1" applyProtection="1">
      <alignment horizontal="left" vertical="top" wrapText="1"/>
      <protection hidden="1"/>
    </xf>
    <xf numFmtId="0" fontId="8" fillId="0" borderId="0" xfId="27" applyFont="1" applyAlignment="1" applyProtection="1">
      <alignment vertical="center" wrapText="1"/>
      <protection hidden="1"/>
    </xf>
    <xf numFmtId="173"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justify" vertical="top" wrapText="1"/>
      <protection hidden="1"/>
    </xf>
    <xf numFmtId="0" fontId="5" fillId="0" borderId="0" xfId="27" applyFont="1" applyAlignment="1" applyProtection="1">
      <alignment horizontal="justify" vertical="top" wrapText="1"/>
      <protection hidden="1"/>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0" fontId="8" fillId="0" borderId="0" xfId="27" applyFont="1" applyAlignment="1" applyProtection="1">
      <alignment vertical="top" wrapText="1"/>
      <protection hidden="1"/>
    </xf>
    <xf numFmtId="0" fontId="37" fillId="0" borderId="0" xfId="27" applyFont="1" applyAlignment="1" applyProtection="1">
      <alignment horizontal="justify" vertical="top"/>
      <protection hidden="1"/>
    </xf>
    <xf numFmtId="0" fontId="8" fillId="0" borderId="3"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9"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0" borderId="12" xfId="27" applyFont="1" applyBorder="1" applyAlignment="1" applyProtection="1">
      <alignment horizontal="justify" vertical="top" wrapText="1"/>
      <protection hidden="1"/>
    </xf>
    <xf numFmtId="0" fontId="5" fillId="0" borderId="9" xfId="27" applyFont="1" applyBorder="1" applyAlignment="1" applyProtection="1">
      <alignment horizontal="justify" vertical="top" wrapText="1"/>
      <protection hidden="1"/>
    </xf>
    <xf numFmtId="0" fontId="5" fillId="8" borderId="39" xfId="27" applyFont="1" applyFill="1" applyBorder="1" applyAlignment="1" applyProtection="1">
      <alignment horizontal="left" vertical="center" wrapText="1"/>
      <protection locked="0"/>
    </xf>
    <xf numFmtId="0" fontId="5" fillId="2" borderId="40" xfId="27" applyFont="1" applyFill="1" applyBorder="1" applyAlignment="1" applyProtection="1">
      <alignment horizontal="left" vertical="center" wrapText="1"/>
      <protection locked="0"/>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8" fillId="0" borderId="4" xfId="27" applyFont="1" applyBorder="1" applyAlignment="1" applyProtection="1">
      <alignment horizontal="left" vertical="top" wrapText="1"/>
      <protection hidden="1"/>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0" xfId="27" applyFont="1" applyAlignment="1" applyProtection="1">
      <alignment vertical="top"/>
      <protection hidden="1"/>
    </xf>
    <xf numFmtId="0" fontId="5" fillId="0" borderId="6" xfId="27" applyFont="1" applyBorder="1" applyAlignment="1" applyProtection="1">
      <alignment horizontal="left" vertical="top" indent="5"/>
      <protection hidden="1"/>
    </xf>
    <xf numFmtId="0" fontId="5" fillId="2" borderId="3" xfId="27" applyFont="1" applyFill="1" applyBorder="1" applyAlignment="1" applyProtection="1">
      <alignment horizontal="center" vertical="top" wrapText="1"/>
      <protection locked="0"/>
    </xf>
    <xf numFmtId="0" fontId="45" fillId="0" borderId="6" xfId="27" applyFont="1" applyBorder="1" applyAlignment="1" applyProtection="1">
      <alignment horizontal="justify" vertical="top" wrapText="1"/>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43" xfId="27" applyFont="1" applyFill="1" applyBorder="1" applyAlignment="1" applyProtection="1">
      <alignment horizontal="left" vertical="center" wrapText="1"/>
      <protection locked="0"/>
    </xf>
    <xf numFmtId="0" fontId="5" fillId="8" borderId="2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6" xfId="27" applyFont="1" applyBorder="1" applyAlignment="1" applyProtection="1">
      <alignment horizontal="left" vertical="center" wrapText="1"/>
      <protection hidden="1"/>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4" xfId="0" applyFont="1" applyBorder="1" applyAlignment="1" applyProtection="1">
      <alignment horizontal="left" vertical="center"/>
      <protection hidden="1"/>
    </xf>
    <xf numFmtId="0" fontId="56" fillId="0" borderId="12" xfId="0" applyFont="1" applyBorder="1" applyAlignment="1" applyProtection="1">
      <alignment horizontal="center" vertical="center" wrapText="1"/>
      <protection hidden="1"/>
    </xf>
    <xf numFmtId="0" fontId="56" fillId="0" borderId="3"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9" fillId="0" borderId="0" xfId="0" applyFont="1" applyAlignment="1" applyProtection="1">
      <alignment horizontal="justify" vertical="center"/>
      <protection hidden="1"/>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37"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10" fillId="0" borderId="0" xfId="0" applyFont="1" applyAlignment="1">
      <alignment horizontal="left" vertical="center"/>
    </xf>
    <xf numFmtId="0" fontId="9" fillId="0" borderId="19"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20"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22" fillId="0" borderId="0" xfId="0" applyFont="1" applyAlignment="1" applyProtection="1">
      <alignment horizontal="justify" vertical="center" wrapText="1"/>
      <protection hidden="1"/>
    </xf>
    <xf numFmtId="0" fontId="9" fillId="0" borderId="0" xfId="0" applyFont="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2" borderId="9" xfId="0" applyFont="1" applyFill="1" applyBorder="1" applyAlignment="1" applyProtection="1">
      <alignment horizontal="center" vertical="top" wrapText="1"/>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0" borderId="6" xfId="0" applyFont="1" applyBorder="1" applyAlignment="1">
      <alignment horizontal="center" vertical="center" wrapText="1"/>
    </xf>
    <xf numFmtId="0" fontId="9" fillId="0" borderId="6" xfId="0" applyFont="1" applyBorder="1" applyAlignment="1" applyProtection="1">
      <alignment horizontal="center" vertical="top" wrapText="1"/>
      <protection hidden="1"/>
    </xf>
    <xf numFmtId="0" fontId="22" fillId="0" borderId="4" xfId="0" applyFont="1" applyBorder="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center" vertical="center"/>
      <protection hidden="1"/>
    </xf>
    <xf numFmtId="0" fontId="10" fillId="0" borderId="0" xfId="27" applyFont="1" applyAlignment="1" applyProtection="1">
      <alignment horizontal="justify"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center"/>
      <protection hidden="1"/>
    </xf>
    <xf numFmtId="0" fontId="9" fillId="2" borderId="6" xfId="27" applyFont="1" applyFill="1" applyBorder="1" applyAlignment="1" applyProtection="1">
      <alignment horizontal="left" vertical="top" wrapText="1"/>
      <protection hidden="1"/>
    </xf>
    <xf numFmtId="0" fontId="9" fillId="0" borderId="6" xfId="27" applyFont="1" applyBorder="1" applyAlignment="1" applyProtection="1">
      <alignment horizontal="center"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51"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5" fillId="2" borderId="0" xfId="0" applyFont="1" applyFill="1" applyAlignment="1" applyProtection="1">
      <alignment horizontal="left" vertical="center" wrapText="1"/>
      <protection locked="0"/>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172" fontId="5" fillId="0" borderId="0" xfId="0" applyNumberFormat="1" applyFont="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172" fontId="5" fillId="0" borderId="0" xfId="0" applyNumberFormat="1" applyFont="1" applyAlignment="1" applyProtection="1">
      <alignment horizontal="justify"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0" fontId="5" fillId="0" borderId="5"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41" xfId="0" applyFont="1" applyBorder="1" applyAlignment="1" applyProtection="1">
      <alignment horizontal="left" vertical="center"/>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12763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400925" y="57150"/>
          <a:ext cx="1190625" cy="120967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7" t="s">
        <v>802</v>
      </c>
      <c r="C1" s="507"/>
      <c r="D1" s="507"/>
      <c r="E1" s="507"/>
      <c r="F1" s="507"/>
      <c r="G1" s="507"/>
      <c r="H1" s="507"/>
      <c r="I1" s="507"/>
      <c r="J1" s="507"/>
    </row>
    <row r="2" spans="1:10" ht="16.5">
      <c r="A2" s="83"/>
      <c r="B2" s="504"/>
      <c r="C2" s="505"/>
      <c r="D2" s="505"/>
      <c r="E2" s="505"/>
      <c r="F2" s="505"/>
      <c r="G2" s="505"/>
      <c r="H2" s="505"/>
    </row>
    <row r="3" spans="1:10" ht="41.25" customHeight="1">
      <c r="A3" s="83" t="s">
        <v>769</v>
      </c>
      <c r="B3" s="507" t="s">
        <v>809</v>
      </c>
      <c r="C3" s="507"/>
      <c r="D3" s="507"/>
      <c r="E3" s="507"/>
      <c r="F3" s="507"/>
      <c r="G3" s="507"/>
      <c r="H3" s="507"/>
      <c r="I3" s="507"/>
      <c r="J3" s="507"/>
    </row>
    <row r="4" spans="1:10">
      <c r="B4" s="503"/>
      <c r="C4" s="503"/>
    </row>
    <row r="5" spans="1:10" ht="41.25" customHeight="1">
      <c r="A5" s="83" t="s">
        <v>783</v>
      </c>
      <c r="B5" s="506" t="s">
        <v>808</v>
      </c>
      <c r="C5" s="506"/>
      <c r="D5" s="506"/>
      <c r="E5" s="506"/>
      <c r="F5" s="506"/>
      <c r="G5" s="506"/>
      <c r="H5" s="506"/>
    </row>
    <row r="7" spans="1:10" ht="16.5">
      <c r="A7" s="103"/>
    </row>
  </sheetData>
  <sheetProtection algorithmName="SHA-512" hashValue="K9XM3kmuk3zSdSSk7qSG2b8dHtBHDFkBjDFD/kBkz05Zw1Clf4tceNDOlLPou3srnh3Dm0k0I19/tDa5f7OsSw==" saltValue="ofiq+Zvmb8Tho4uz/L2mwg==" spinCount="100000" sheet="1" selectLockedCells="1"/>
  <customSheetViews>
    <customSheetView guid="{01303FD0-ABFB-491C-AEA5-C3729AABBDE0}" hiddenRows="1" state="hidden" showRuler="0">
      <selection activeCell="D7" sqref="D7"/>
      <pageMargins left="0.75" right="0.75" top="1" bottom="1" header="0.5" footer="0.5"/>
      <pageSetup orientation="portrait" r:id="rId1"/>
      <headerFooter alignWithMargins="0"/>
    </customSheetView>
    <customSheetView guid="{DD92BFFE-CDBF-4631-B131-2F643BA44B9E}" state="hidden" showRuler="0">
      <selection activeCell="D7" sqref="D7"/>
      <pageMargins left="0.75" right="0.75" top="1" bottom="1" header="0.5" footer="0.5"/>
      <pageSetup orientation="portrait" r:id="rId2"/>
      <headerFooter alignWithMargins="0"/>
    </customSheetView>
    <customSheetView guid="{1F125E51-1799-42D0-B41E-DC039BB17D59}" state="hidden" showRuler="0">
      <selection activeCell="D17" sqref="D17"/>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13A93EBF-985A-49FD-9FE0-DC75D238EC8C}" state="hidden" showRuler="0">
      <selection activeCell="G17" sqref="G17"/>
      <pageMargins left="0.75" right="0.75" top="1" bottom="1" header="0.5" footer="0.5"/>
      <pageSetup orientation="portrait" r:id="rId25"/>
      <headerFooter alignWithMargins="0"/>
    </customSheetView>
    <customSheetView guid="{BE615921-12B2-47E1-81BB-292B559B4C46}" state="hidden" showRuler="0">
      <selection activeCell="B11" sqref="B11"/>
      <pageMargins left="0.75" right="0.75" top="1" bottom="1" header="0.5" footer="0.5"/>
      <pageSetup orientation="portrait" r:id="rId26"/>
      <headerFooter alignWithMargins="0"/>
    </customSheetView>
    <customSheetView guid="{96400739-BE17-4F96-9322-CEC076E94D1E}" state="hidden" showRuler="0">
      <selection activeCell="D7" sqref="D7"/>
      <pageMargins left="0.75" right="0.75" top="1" bottom="1" header="0.5" footer="0.5"/>
      <pageSetup orientation="portrait" r:id="rId27"/>
      <headerFooter alignWithMargins="0"/>
    </customSheetView>
    <customSheetView guid="{A4C1F32E-B580-4CA5-8362-DC7E76A71ECA}" hiddenRows="1" state="hidden" showRuler="0">
      <selection activeCell="D7" sqref="D7"/>
      <pageMargins left="0.75" right="0.75" top="1" bottom="1" header="0.5" footer="0.5"/>
      <pageSetup orientation="portrait" r:id="rId28"/>
      <headerFooter alignWithMargins="0"/>
    </customSheetView>
    <customSheetView guid="{7416B626-7D95-4C7E-AF33-34F3D9CDEC4E}" state="hidden" showRuler="0">
      <selection sqref="A1:XFD1048576"/>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10" t="s">
        <v>8</v>
      </c>
      <c r="B1" s="524" t="s">
        <v>133</v>
      </c>
      <c r="C1" s="524"/>
      <c r="D1" s="524"/>
      <c r="E1" s="524"/>
      <c r="F1" s="513"/>
      <c r="L1" s="366" t="s">
        <v>452</v>
      </c>
    </row>
    <row r="2" spans="1:12" ht="57" customHeight="1">
      <c r="A2" s="511"/>
      <c r="B2" s="525" t="str">
        <f>Basic!B1</f>
        <v>Construction of Indoor &amp; Outdoor stores, Watchtowers, Spare Equipment Foundations etc. at 765/400 kV Sikar II New Substation.</v>
      </c>
      <c r="C2" s="525"/>
      <c r="D2" s="525"/>
      <c r="E2" s="525"/>
      <c r="F2" s="514"/>
    </row>
    <row r="3" spans="1:12" ht="48.75" customHeight="1">
      <c r="A3" s="511"/>
      <c r="B3" s="526" t="str">
        <f>"Specification No.: " &amp; Basic!B3</f>
        <v>Specification No.: NR1/T/W-CIVIL/DOM/I00/25/07512 – RFx Number 5002004524</v>
      </c>
      <c r="C3" s="526"/>
      <c r="D3" s="526"/>
      <c r="E3" s="526"/>
      <c r="F3" s="514"/>
    </row>
    <row r="4" spans="1:12" s="368" customFormat="1" ht="18" customHeight="1">
      <c r="A4" s="511"/>
      <c r="B4" s="369">
        <v>1</v>
      </c>
      <c r="C4" s="517" t="s">
        <v>134</v>
      </c>
      <c r="D4" s="517"/>
      <c r="E4" s="517"/>
      <c r="F4" s="514"/>
      <c r="G4" s="370"/>
      <c r="H4" s="370"/>
      <c r="I4" s="367"/>
    </row>
    <row r="5" spans="1:12" s="368" customFormat="1" ht="16.5">
      <c r="A5" s="511"/>
      <c r="B5" s="371">
        <v>2</v>
      </c>
      <c r="C5" s="517" t="s">
        <v>784</v>
      </c>
      <c r="D5" s="517"/>
      <c r="E5" s="517"/>
      <c r="F5" s="514"/>
      <c r="G5" s="367"/>
      <c r="H5" s="367"/>
      <c r="I5" s="367"/>
    </row>
    <row r="6" spans="1:12" s="368" customFormat="1" ht="18" customHeight="1">
      <c r="A6" s="511"/>
      <c r="B6" s="371">
        <v>3</v>
      </c>
      <c r="C6" s="522" t="s">
        <v>170</v>
      </c>
      <c r="D6" s="522"/>
      <c r="E6" s="522"/>
      <c r="F6" s="514"/>
      <c r="G6" s="367"/>
      <c r="H6" s="367"/>
      <c r="I6" s="367"/>
    </row>
    <row r="7" spans="1:12" s="368" customFormat="1" ht="30.75" customHeight="1">
      <c r="A7" s="511"/>
      <c r="B7" s="371">
        <v>4</v>
      </c>
      <c r="C7" s="517" t="s">
        <v>169</v>
      </c>
      <c r="D7" s="517"/>
      <c r="E7" s="517"/>
      <c r="F7" s="514"/>
      <c r="G7" s="367"/>
      <c r="H7" s="367"/>
      <c r="I7" s="367"/>
    </row>
    <row r="8" spans="1:12" s="368" customFormat="1" ht="48" hidden="1" customHeight="1">
      <c r="A8" s="511"/>
      <c r="B8" s="371">
        <v>5</v>
      </c>
      <c r="C8" s="517" t="s">
        <v>459</v>
      </c>
      <c r="D8" s="517"/>
      <c r="E8" s="517"/>
      <c r="F8" s="514"/>
      <c r="G8" s="367"/>
      <c r="H8" s="367"/>
      <c r="I8" s="367"/>
    </row>
    <row r="9" spans="1:12" s="368" customFormat="1" ht="33" hidden="1" customHeight="1">
      <c r="A9" s="511"/>
      <c r="B9" s="372">
        <v>6</v>
      </c>
      <c r="C9" s="518" t="s">
        <v>720</v>
      </c>
      <c r="D9" s="518"/>
      <c r="E9" s="518"/>
      <c r="F9" s="514"/>
      <c r="G9" s="367"/>
      <c r="H9" s="367"/>
      <c r="I9" s="367"/>
    </row>
    <row r="10" spans="1:12" s="368" customFormat="1" ht="33" hidden="1" customHeight="1">
      <c r="A10" s="511"/>
      <c r="B10" s="371">
        <v>7</v>
      </c>
      <c r="C10" s="518" t="s">
        <v>721</v>
      </c>
      <c r="D10" s="518"/>
      <c r="E10" s="518"/>
      <c r="F10" s="514"/>
      <c r="G10" s="367"/>
      <c r="H10" s="367"/>
      <c r="I10" s="367"/>
    </row>
    <row r="11" spans="1:12" s="368" customFormat="1" ht="33" customHeight="1">
      <c r="A11" s="511"/>
      <c r="B11" s="373" t="s">
        <v>381</v>
      </c>
      <c r="C11" s="508" t="s">
        <v>460</v>
      </c>
      <c r="D11" s="508"/>
      <c r="E11" s="509"/>
      <c r="F11" s="514"/>
      <c r="G11" s="367"/>
      <c r="H11" s="367"/>
      <c r="I11" s="367"/>
    </row>
    <row r="12" spans="1:12" ht="5.25" customHeight="1">
      <c r="A12" s="511"/>
      <c r="F12" s="514"/>
    </row>
    <row r="13" spans="1:12" ht="18" customHeight="1">
      <c r="A13" s="511"/>
      <c r="B13" s="516"/>
      <c r="C13" s="516"/>
      <c r="D13" s="516"/>
      <c r="E13" s="516"/>
      <c r="F13" s="514"/>
    </row>
    <row r="14" spans="1:12" ht="8.1" customHeight="1">
      <c r="A14" s="511"/>
      <c r="B14" s="67"/>
      <c r="C14" s="67"/>
      <c r="D14" s="67"/>
      <c r="E14" s="67"/>
      <c r="F14" s="514"/>
    </row>
    <row r="15" spans="1:12" ht="24" customHeight="1">
      <c r="A15" s="511"/>
      <c r="B15" s="521" t="s">
        <v>129</v>
      </c>
      <c r="C15" s="521"/>
      <c r="D15" s="521"/>
      <c r="E15" s="374"/>
      <c r="F15" s="514"/>
    </row>
    <row r="16" spans="1:12" ht="15.95" customHeight="1">
      <c r="A16" s="511"/>
      <c r="B16" s="519" t="s">
        <v>130</v>
      </c>
      <c r="C16" s="519"/>
      <c r="D16" s="519"/>
      <c r="F16" s="514"/>
    </row>
    <row r="17" spans="1:10" ht="24" customHeight="1">
      <c r="A17" s="511"/>
      <c r="B17" s="520" t="s">
        <v>131</v>
      </c>
      <c r="C17" s="520"/>
      <c r="D17" s="520"/>
      <c r="E17" s="374"/>
      <c r="F17" s="514"/>
      <c r="G17" s="375"/>
      <c r="H17" s="375"/>
      <c r="I17" s="375"/>
      <c r="J17" s="375"/>
    </row>
    <row r="18" spans="1:10" ht="15.95" customHeight="1">
      <c r="A18" s="512"/>
      <c r="B18" s="523" t="s">
        <v>132</v>
      </c>
      <c r="C18" s="523"/>
      <c r="D18" s="523"/>
      <c r="E18" s="67"/>
      <c r="F18" s="515"/>
      <c r="G18" s="375"/>
      <c r="H18" s="375"/>
      <c r="I18" s="375"/>
      <c r="J18" s="375"/>
    </row>
    <row r="19" spans="1:10">
      <c r="B19" s="68"/>
      <c r="C19" s="68"/>
      <c r="D19" s="68"/>
      <c r="E19" s="68"/>
    </row>
  </sheetData>
  <sheetProtection algorithmName="SHA-512" hashValue="UcYvGGNF0vJNkOFZ8e3hfFRGNHGdRpSY1dGEYS8ETK/+QrQoNaECEQjC7Z3ZNSnnyAAappTrTcqP/W3vyq5Kkg==" saltValue="wDLkt2tHX5o6mGSTDOkX1g==" spinCount="100000" sheet="1" formatColumns="0" formatRows="0" selectLockedCells="1"/>
  <customSheetViews>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C10:E10"/>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zoomScaleNormal="100" zoomScaleSheetLayoutView="100" workbookViewId="0">
      <selection activeCell="D43" sqref="D43"/>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33" t="str">
        <f>Basic!B1</f>
        <v>Construction of Indoor &amp; Outdoor stores, Watchtowers, Spare Equipment Foundations etc. at 765/400 kV Sikar II New Substation.</v>
      </c>
      <c r="C1" s="533"/>
      <c r="D1" s="533"/>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34" t="str">
        <f>Basic!A3&amp;Basic!B3</f>
        <v>Tender Enquiry No.:NR1/T/W-CIVIL/DOM/I00/25/07512 – RFx Number 5002004524</v>
      </c>
      <c r="C2" s="534"/>
      <c r="D2" s="534"/>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30" t="s">
        <v>791</v>
      </c>
      <c r="C4" s="530"/>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30" t="str">
        <f>IF(I4=1,"Name of the Designated Authority of GoI under Public  Procurement Policy for MSE Order 2012","" )</f>
        <v/>
      </c>
      <c r="C5" s="530"/>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30" t="s">
        <v>792</v>
      </c>
      <c r="C6" s="530"/>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31" t="str">
        <f>IF(I6=1,"You are eligible to bid in subject package ","You are not eligible to bid in subject package" )</f>
        <v>You are not eligible to bid in subject package</v>
      </c>
      <c r="C7" s="531"/>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28" t="s">
        <v>793</v>
      </c>
      <c r="C11" s="529"/>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6" t="str">
        <f>IF(D11= "JV (Joint Venture)", "Whether other partner of the JV is MSE or not   [Select from drop down menu]", "")</f>
        <v/>
      </c>
      <c r="C13" s="536"/>
      <c r="D13" s="80" t="s">
        <v>555</v>
      </c>
    </row>
    <row r="14" spans="2:28" ht="19.5" customHeight="1">
      <c r="B14" s="358"/>
      <c r="C14" s="358"/>
      <c r="D14" s="78"/>
    </row>
    <row r="15" spans="2:28" ht="20.100000000000001" customHeight="1">
      <c r="B15" s="537" t="str">
        <f>IF(D11= "Sole Bidder", "Name of Sole Bidder", "Name of Lead Partner")</f>
        <v>Name of Sole Bidder</v>
      </c>
      <c r="C15" s="538"/>
      <c r="D15" s="387"/>
    </row>
    <row r="16" spans="2:28" ht="20.100000000000001" customHeight="1">
      <c r="B16" s="539" t="str">
        <f>IF(D11= "Sole Bidder", "Complete Address of Sole Bidder with Pin Code", "Complete Address of Lead Partner with Pin Code")</f>
        <v>Complete Address of Sole Bidder with Pin Code</v>
      </c>
      <c r="C16" s="540"/>
      <c r="D16" s="388"/>
    </row>
    <row r="17" spans="2:6" ht="20.100000000000001" customHeight="1">
      <c r="B17" s="541"/>
      <c r="C17" s="542"/>
      <c r="D17" s="388"/>
    </row>
    <row r="18" spans="2:6" ht="20.100000000000001" customHeight="1">
      <c r="B18" s="543"/>
      <c r="C18" s="544"/>
      <c r="D18" s="380"/>
    </row>
    <row r="19" spans="2:6" ht="20.100000000000001" customHeight="1">
      <c r="B19" s="527" t="s">
        <v>146</v>
      </c>
      <c r="C19" s="527"/>
      <c r="D19" s="380"/>
    </row>
    <row r="20" spans="2:6" ht="20.100000000000001" customHeight="1">
      <c r="B20" s="527" t="s">
        <v>770</v>
      </c>
      <c r="C20" s="527"/>
      <c r="D20" s="380"/>
    </row>
    <row r="21" spans="2:6" ht="20.100000000000001" customHeight="1">
      <c r="B21" s="527" t="s">
        <v>771</v>
      </c>
      <c r="C21" s="527"/>
      <c r="D21" s="380"/>
    </row>
    <row r="22" spans="2:6" ht="20.100000000000001" customHeight="1">
      <c r="B22" s="527" t="s">
        <v>772</v>
      </c>
      <c r="C22" s="527"/>
      <c r="D22" s="380"/>
    </row>
    <row r="23" spans="2:6" ht="20.100000000000001" customHeight="1">
      <c r="B23" s="527" t="s">
        <v>773</v>
      </c>
      <c r="C23" s="527"/>
      <c r="D23" s="380"/>
    </row>
    <row r="24" spans="2:6" ht="20.100000000000001" customHeight="1">
      <c r="B24" s="527" t="s">
        <v>774</v>
      </c>
      <c r="C24" s="527"/>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35" t="s">
        <v>293</v>
      </c>
      <c r="C36" s="535"/>
      <c r="D36" s="398" t="s">
        <v>458</v>
      </c>
      <c r="E36" s="103" t="str">
        <f>IF(OR(D36="Yes",D36="No",D36="")=TRUE, "", "In Correct Entry")</f>
        <v/>
      </c>
    </row>
    <row r="37" spans="2:5" ht="19.5" hidden="1" customHeight="1">
      <c r="B37" s="535" t="s">
        <v>292</v>
      </c>
      <c r="C37" s="535"/>
      <c r="D37" s="388"/>
      <c r="E37" s="93"/>
    </row>
    <row r="38" spans="2:5" ht="19.5" hidden="1" customHeight="1">
      <c r="B38" s="535"/>
      <c r="C38" s="535"/>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801</v>
      </c>
      <c r="C43" s="401"/>
      <c r="D43" s="502"/>
      <c r="E43" s="94"/>
    </row>
    <row r="44" spans="2:5" ht="21" customHeight="1">
      <c r="B44" s="400" t="s">
        <v>6</v>
      </c>
      <c r="C44" s="401"/>
      <c r="D44" s="380"/>
      <c r="E44" s="94"/>
    </row>
    <row r="45" spans="2:5" hidden="1">
      <c r="B45" s="532" t="s">
        <v>569</v>
      </c>
      <c r="C45" s="532"/>
      <c r="D45" s="532"/>
      <c r="E45" s="94"/>
    </row>
    <row r="46" spans="2:5" hidden="1">
      <c r="B46" s="507"/>
      <c r="C46" s="507"/>
      <c r="D46" s="507"/>
    </row>
    <row r="47" spans="2:5" hidden="1">
      <c r="B47" s="507"/>
      <c r="C47" s="507"/>
      <c r="D47" s="507"/>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1"/>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5"/>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26"/>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27"/>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8"/>
      <headerFooter alignWithMargins="0"/>
    </customSheetView>
    <customSheetView guid="{7416B626-7D95-4C7E-AF33-34F3D9CDEC4E}" showGridLines="0" hiddenRows="1" hiddenColumns="1">
      <selection activeCell="D4" sqref="D4"/>
      <pageMargins left="0.75" right="0.64" top="0.55000000000000004" bottom="0.46" header="0.4" footer="0.33"/>
      <pageSetup orientation="portrait" r:id="rId29"/>
      <headerFooter alignWithMargins="0"/>
    </customSheetView>
  </customSheetViews>
  <mergeCells count="19">
    <mergeCell ref="B45:D47"/>
    <mergeCell ref="B1:D1"/>
    <mergeCell ref="B2:D2"/>
    <mergeCell ref="B37:C38"/>
    <mergeCell ref="B36:C36"/>
    <mergeCell ref="B4:C4"/>
    <mergeCell ref="B5:C5"/>
    <mergeCell ref="B13:C13"/>
    <mergeCell ref="B15:C15"/>
    <mergeCell ref="B16:C18"/>
    <mergeCell ref="B19:C19"/>
    <mergeCell ref="B20:C20"/>
    <mergeCell ref="B21:C21"/>
    <mergeCell ref="B22:C22"/>
    <mergeCell ref="B23:C23"/>
    <mergeCell ref="B24:C24"/>
    <mergeCell ref="B11:C11"/>
    <mergeCell ref="B6:C6"/>
    <mergeCell ref="B7:C7"/>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Tender Enquiry No.:NR1/T/W-CIVIL/DOM/I00/25/07512 – RFx Number 5002004524</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6" t="str">
        <f>Basic!B1</f>
        <v>Construction of Indoor &amp; Outdoor stores, Watchtowers, Spare Equipment Foundations etc. at 765/400 kV Sikar II New Substation.</v>
      </c>
      <c r="B3" s="546"/>
      <c r="C3" s="546"/>
      <c r="D3" s="546"/>
      <c r="E3" s="546"/>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7" t="s">
        <v>347</v>
      </c>
      <c r="B5" s="547"/>
      <c r="C5" s="547"/>
      <c r="D5" s="547"/>
      <c r="E5" s="547"/>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5" t="str">
        <f>IF(F8=1,B9,"JOINT VENTURE (JV) OF "&amp;B9&amp;" &amp; "&amp;B16)</f>
        <v/>
      </c>
      <c r="B8" s="545"/>
      <c r="C8" s="545"/>
      <c r="D8" s="545"/>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50" t="str">
        <f>IF('Names of Bidder'!D15=0, "", 'Names of Bidder'!D15)</f>
        <v/>
      </c>
      <c r="C9" s="550"/>
      <c r="D9" s="550"/>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50" t="str">
        <f>IF('Names of Bidder'!D16=0, "", 'Names of Bidder'!D16)</f>
        <v/>
      </c>
      <c r="C10" s="550"/>
      <c r="D10" s="550"/>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50" t="str">
        <f>IF('Names of Bidder'!D17=0, "", 'Names of Bidder'!D17)</f>
        <v/>
      </c>
      <c r="C11" s="550"/>
      <c r="D11" s="550"/>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50" t="str">
        <f>IF('Names of Bidder'!D18=0, "", 'Names of Bidder'!D18)</f>
        <v/>
      </c>
      <c r="C12" s="550"/>
      <c r="D12" s="550"/>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2" t="str">
        <f>IF(Z2=1,"Other Partner",IF(Z2="2 or More","Other Partner-1",""))</f>
        <v/>
      </c>
      <c r="C15" s="552"/>
      <c r="D15" s="552"/>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1" t="str">
        <f>IF('Names of Bidder'!D26=0, "", 'Names of Bidder'!D26)</f>
        <v/>
      </c>
      <c r="C16" s="551"/>
      <c r="D16" s="551"/>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1" t="str">
        <f>IF('Names of Bidder'!D27=0, "", 'Names of Bidder'!D27)</f>
        <v/>
      </c>
      <c r="C17" s="551"/>
      <c r="D17" s="551"/>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1" t="str">
        <f>IF('Names of Bidder'!D28=0, "", 'Names of Bidder'!D28)</f>
        <v/>
      </c>
      <c r="C18" s="551"/>
      <c r="D18" s="551"/>
      <c r="E18" s="150" t="str">
        <f>IF($Z$2="2 or More", IF('Names of Bidder'!D33=0, "", 'Names of Bidder'!D33), "")</f>
        <v/>
      </c>
      <c r="AA18" s="3"/>
    </row>
    <row r="19" spans="1:28" ht="20.100000000000001" customHeight="1">
      <c r="A19" s="17"/>
      <c r="B19" s="551" t="str">
        <f>IF('Names of Bidder'!D29=0, "", 'Names of Bidder'!D29)</f>
        <v/>
      </c>
      <c r="C19" s="551"/>
      <c r="D19" s="551"/>
      <c r="E19" s="150" t="str">
        <f>IF($Z$2="2 or More", IF('Names of Bidder'!D34=0, "", 'Names of Bidder'!D34), "")</f>
        <v/>
      </c>
      <c r="AA19" s="3"/>
    </row>
    <row r="20" spans="1:28" ht="20.100000000000001" customHeight="1">
      <c r="A20" s="14" t="s">
        <v>348</v>
      </c>
    </row>
    <row r="21" spans="1:28" ht="84" customHeight="1">
      <c r="A21" s="548" t="s">
        <v>775</v>
      </c>
      <c r="B21" s="549"/>
      <c r="C21" s="549"/>
      <c r="D21" s="549"/>
      <c r="E21" s="549"/>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06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01303FD0-ABFB-491C-AEA5-C3729AABBDE0}" showGridLines="0" hiddenColumns="1" topLeftCell="A10">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6"/>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27"/>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7416B626-7D95-4C7E-AF33-34F3D9CDEC4E}" showGridLines="0" hiddenColumns="1" state="hidden" topLeftCell="A14">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Tender Enquiry No.:NR1/T/W-CIVIL/DOM/I00/25/07512 – RFx Number 5002004524</v>
      </c>
      <c r="B1" s="221"/>
      <c r="C1" s="221"/>
      <c r="D1" s="221"/>
      <c r="E1" s="221"/>
      <c r="F1" s="221"/>
      <c r="G1" s="221"/>
      <c r="H1" s="221"/>
      <c r="I1" s="222" t="s">
        <v>576</v>
      </c>
    </row>
    <row r="2" spans="1:9" ht="15.75" customHeight="1"/>
    <row r="3" spans="1:9" ht="54" customHeight="1">
      <c r="A3" s="546" t="str">
        <f>Basic!B1</f>
        <v>Construction of Indoor &amp; Outdoor stores, Watchtowers, Spare Equipment Foundations etc. at 765/400 kV Sikar II New Substation.</v>
      </c>
      <c r="B3" s="546"/>
      <c r="C3" s="546"/>
      <c r="D3" s="546"/>
      <c r="E3" s="546"/>
      <c r="F3" s="546"/>
      <c r="G3" s="546"/>
      <c r="H3" s="546"/>
      <c r="I3" s="546"/>
    </row>
    <row r="5" spans="1:9" ht="21.75" customHeight="1">
      <c r="A5" s="704" t="s">
        <v>356</v>
      </c>
      <c r="B5" s="704"/>
      <c r="C5" s="704"/>
      <c r="D5" s="704"/>
      <c r="E5" s="704"/>
      <c r="F5" s="704"/>
      <c r="G5" s="704"/>
      <c r="H5" s="704"/>
      <c r="I5" s="704"/>
    </row>
    <row r="7" spans="1:9" ht="16.5">
      <c r="A7" s="208" t="s">
        <v>577</v>
      </c>
      <c r="F7" s="224" t="s">
        <v>352</v>
      </c>
      <c r="G7" s="225"/>
    </row>
    <row r="8" spans="1:9" ht="16.5">
      <c r="A8" s="705" t="str">
        <f>'Attach 3(JV)'!A8</f>
        <v/>
      </c>
      <c r="B8" s="705"/>
      <c r="C8" s="705"/>
      <c r="D8" s="705"/>
      <c r="E8" s="705"/>
      <c r="F8" s="351" t="s">
        <v>734</v>
      </c>
      <c r="G8" s="227"/>
    </row>
    <row r="9" spans="1:9" ht="16.5">
      <c r="A9" s="208" t="s">
        <v>578</v>
      </c>
      <c r="B9" s="706" t="str">
        <f>'Attach 3(JV)'!B9</f>
        <v/>
      </c>
      <c r="C9" s="706"/>
      <c r="D9" s="706"/>
      <c r="F9" s="351" t="s">
        <v>355</v>
      </c>
      <c r="G9" s="227"/>
    </row>
    <row r="10" spans="1:9" ht="16.5">
      <c r="A10" s="208" t="s">
        <v>579</v>
      </c>
      <c r="B10" s="707" t="str">
        <f>'Attach 3(JV)'!B10</f>
        <v/>
      </c>
      <c r="C10" s="707"/>
      <c r="D10" s="707"/>
      <c r="F10" s="351" t="s">
        <v>733</v>
      </c>
      <c r="G10" s="227"/>
    </row>
    <row r="11" spans="1:9">
      <c r="B11" s="707" t="str">
        <f>'Attach 3(JV)'!B11</f>
        <v/>
      </c>
      <c r="C11" s="707"/>
      <c r="D11" s="707"/>
      <c r="F11" s="357" t="s">
        <v>776</v>
      </c>
      <c r="G11" s="227"/>
    </row>
    <row r="12" spans="1:9" ht="16.5">
      <c r="B12" s="709" t="str">
        <f>'Attach 3(JV)'!B12</f>
        <v/>
      </c>
      <c r="C12" s="709"/>
      <c r="D12" s="709"/>
      <c r="F12" s="351" t="s">
        <v>777</v>
      </c>
    </row>
    <row r="13" spans="1:9">
      <c r="A13" s="223" t="s">
        <v>348</v>
      </c>
    </row>
    <row r="15" spans="1:9" ht="18.75">
      <c r="A15" s="711" t="s">
        <v>785</v>
      </c>
      <c r="B15" s="711"/>
      <c r="C15" s="711"/>
      <c r="D15" s="711"/>
      <c r="E15" s="711"/>
      <c r="F15" s="711"/>
      <c r="G15" s="711"/>
      <c r="H15" s="711"/>
      <c r="I15" s="711"/>
    </row>
    <row r="16" spans="1:9" ht="9.75" customHeight="1"/>
    <row r="17" spans="1:10" ht="39.75" hidden="1" customHeight="1">
      <c r="A17" s="712" t="str">
        <f>IF(J17="1","We have submitted our bid as a 'Sole Bidder'", "We have submitted our bid as "&amp;A8)</f>
        <v xml:space="preserve">We have submitted our bid as </v>
      </c>
      <c r="B17" s="712"/>
      <c r="C17" s="712"/>
      <c r="D17" s="712"/>
      <c r="E17" s="712"/>
      <c r="F17" s="712"/>
      <c r="G17" s="712"/>
      <c r="H17" s="712"/>
      <c r="I17" s="713"/>
      <c r="J17" s="333">
        <f>+'Names of Bidder'!G11</f>
        <v>1</v>
      </c>
    </row>
    <row r="18" spans="1:10" ht="17.25" hidden="1" customHeight="1">
      <c r="A18" s="228"/>
      <c r="B18" s="575"/>
      <c r="C18" s="575"/>
      <c r="D18" s="575"/>
      <c r="E18" s="575"/>
      <c r="F18" s="575"/>
      <c r="G18" s="575"/>
      <c r="H18" s="575"/>
      <c r="I18" s="575"/>
    </row>
    <row r="19" spans="1:10" ht="25.5" hidden="1" customHeight="1">
      <c r="A19" s="575" t="s">
        <v>580</v>
      </c>
      <c r="B19" s="575"/>
      <c r="C19" s="575"/>
      <c r="D19" s="575"/>
      <c r="E19" s="575"/>
      <c r="F19" s="575"/>
      <c r="G19" s="575"/>
      <c r="H19" s="575"/>
      <c r="I19" s="575"/>
    </row>
    <row r="20" spans="1:10" ht="12.75" hidden="1" customHeight="1">
      <c r="A20" s="229"/>
      <c r="B20" s="229"/>
      <c r="C20" s="229"/>
      <c r="D20" s="229"/>
      <c r="E20" s="229"/>
      <c r="F20" s="229"/>
      <c r="G20" s="229"/>
      <c r="H20" s="229"/>
      <c r="I20" s="229"/>
    </row>
    <row r="21" spans="1:10" ht="26.25" hidden="1" customHeight="1">
      <c r="A21" s="608" t="s">
        <v>581</v>
      </c>
      <c r="B21" s="608"/>
      <c r="C21" s="608"/>
      <c r="D21" s="608"/>
      <c r="E21" s="608"/>
      <c r="F21" s="608"/>
      <c r="G21" s="608"/>
      <c r="H21" s="608"/>
      <c r="I21" s="608"/>
      <c r="J21" s="230"/>
    </row>
    <row r="22" spans="1:10" ht="26.25" hidden="1" customHeight="1">
      <c r="A22" s="231" t="s">
        <v>385</v>
      </c>
      <c r="B22" s="608" t="s">
        <v>582</v>
      </c>
      <c r="C22" s="608"/>
      <c r="D22" s="608"/>
      <c r="E22" s="608"/>
      <c r="F22" s="608"/>
      <c r="G22" s="608"/>
      <c r="H22" s="608"/>
      <c r="I22" s="608"/>
      <c r="J22" s="230"/>
    </row>
    <row r="23" spans="1:10" ht="26.25" hidden="1" customHeight="1">
      <c r="A23" s="232" t="s">
        <v>409</v>
      </c>
      <c r="B23" s="708" t="s">
        <v>583</v>
      </c>
      <c r="C23" s="708"/>
      <c r="D23" s="708"/>
      <c r="E23" s="708"/>
      <c r="F23" s="708"/>
      <c r="G23" s="708"/>
      <c r="H23" s="708"/>
      <c r="I23" s="708"/>
    </row>
    <row r="24" spans="1:10" ht="26.25" hidden="1" customHeight="1">
      <c r="A24" s="232" t="s">
        <v>410</v>
      </c>
      <c r="B24" s="708" t="s">
        <v>584</v>
      </c>
      <c r="C24" s="708"/>
      <c r="D24" s="708"/>
      <c r="E24" s="708"/>
      <c r="F24" s="708"/>
      <c r="G24" s="708"/>
      <c r="H24" s="708"/>
      <c r="I24" s="708"/>
    </row>
    <row r="25" spans="1:10" ht="41.25" hidden="1" customHeight="1">
      <c r="A25" s="232" t="s">
        <v>411</v>
      </c>
      <c r="B25" s="708" t="s">
        <v>585</v>
      </c>
      <c r="C25" s="708"/>
      <c r="D25" s="708"/>
      <c r="E25" s="708"/>
      <c r="F25" s="708"/>
      <c r="G25" s="708"/>
      <c r="H25" s="708"/>
      <c r="I25" s="708"/>
    </row>
    <row r="26" spans="1:10" ht="9.75" hidden="1" customHeight="1">
      <c r="A26" s="232"/>
      <c r="B26" s="230"/>
      <c r="C26" s="230"/>
      <c r="D26" s="230"/>
      <c r="E26" s="230"/>
      <c r="F26" s="230"/>
      <c r="G26" s="230"/>
      <c r="H26" s="230"/>
      <c r="I26" s="230"/>
      <c r="J26" s="230"/>
    </row>
    <row r="27" spans="1:10" ht="25.5" hidden="1" customHeight="1">
      <c r="A27" s="231" t="s">
        <v>386</v>
      </c>
      <c r="B27" s="710" t="s">
        <v>586</v>
      </c>
      <c r="C27" s="710"/>
      <c r="D27" s="710"/>
      <c r="E27" s="710"/>
      <c r="F27" s="710"/>
      <c r="G27" s="710"/>
      <c r="H27" s="710"/>
      <c r="I27" s="710"/>
      <c r="J27" s="230"/>
    </row>
    <row r="28" spans="1:10" ht="24.75" hidden="1" customHeight="1">
      <c r="A28" s="232" t="s">
        <v>409</v>
      </c>
      <c r="B28" s="608" t="s">
        <v>587</v>
      </c>
      <c r="C28" s="608"/>
      <c r="D28" s="608"/>
      <c r="E28" s="608"/>
      <c r="F28" s="608"/>
      <c r="G28" s="608"/>
      <c r="H28" s="608"/>
      <c r="I28" s="608"/>
      <c r="J28" s="230"/>
    </row>
    <row r="29" spans="1:10" ht="24.75" hidden="1" customHeight="1">
      <c r="A29" s="232" t="s">
        <v>659</v>
      </c>
      <c r="B29" s="608" t="s">
        <v>588</v>
      </c>
      <c r="C29" s="608"/>
      <c r="D29" s="608"/>
      <c r="E29" s="608"/>
      <c r="F29" s="608"/>
      <c r="G29" s="608"/>
      <c r="H29" s="608"/>
      <c r="I29" s="608"/>
      <c r="J29" s="230"/>
    </row>
    <row r="30" spans="1:10" ht="20.25" hidden="1" customHeight="1">
      <c r="A30" s="230"/>
      <c r="B30" s="580" t="s">
        <v>658</v>
      </c>
      <c r="C30" s="580"/>
      <c r="D30" s="580"/>
      <c r="E30" s="580"/>
      <c r="F30" s="580"/>
      <c r="G30" s="580"/>
      <c r="H30" s="580"/>
      <c r="I30" s="580"/>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674" t="s">
        <v>590</v>
      </c>
      <c r="C32" s="674"/>
      <c r="D32" s="674"/>
      <c r="E32" s="674"/>
      <c r="F32" s="674"/>
      <c r="G32" s="674"/>
      <c r="H32" s="674"/>
      <c r="I32" s="674"/>
      <c r="J32" s="234"/>
    </row>
    <row r="33" spans="1:12" ht="24" hidden="1" customHeight="1">
      <c r="A33" s="230"/>
      <c r="B33" s="710" t="s">
        <v>591</v>
      </c>
      <c r="C33" s="710"/>
      <c r="D33" s="710"/>
      <c r="E33" s="710"/>
      <c r="F33" s="710"/>
      <c r="G33" s="710"/>
      <c r="H33" s="710"/>
      <c r="I33" s="710"/>
      <c r="J33" s="230"/>
    </row>
    <row r="34" spans="1:12" ht="54" hidden="1" customHeight="1">
      <c r="A34" s="230"/>
      <c r="B34" s="608" t="s">
        <v>592</v>
      </c>
      <c r="C34" s="608"/>
      <c r="D34" s="608"/>
      <c r="E34" s="608"/>
      <c r="F34" s="608"/>
      <c r="G34" s="608"/>
      <c r="H34" s="608"/>
      <c r="I34" s="608"/>
      <c r="J34" s="230"/>
    </row>
    <row r="35" spans="1:12" hidden="1"/>
    <row r="36" spans="1:12" ht="19.5" hidden="1" customHeight="1">
      <c r="A36" s="699" t="s">
        <v>593</v>
      </c>
      <c r="B36" s="646" t="s">
        <v>594</v>
      </c>
      <c r="C36" s="647"/>
      <c r="D36" s="646" t="str">
        <f>IF(K36=1, "For Sole Bidder ","For Lead Partner")</f>
        <v xml:space="preserve">For Sole Bidder </v>
      </c>
      <c r="E36" s="648"/>
      <c r="F36" s="646" t="str">
        <f>IF(K36=2, "For JV Partner-1", "")</f>
        <v/>
      </c>
      <c r="G36" s="648"/>
      <c r="H36" s="646" t="str">
        <f>IF(AND(K36=2,L36="2 or More"), "For JV Partner-2", "")</f>
        <v/>
      </c>
      <c r="I36" s="648"/>
      <c r="J36" s="230"/>
      <c r="K36" s="223">
        <f>J17</f>
        <v>1</v>
      </c>
      <c r="L36" s="223">
        <f>+'Names of Bidder'!D12</f>
        <v>1</v>
      </c>
    </row>
    <row r="37" spans="1:12" ht="20.25" hidden="1" customHeight="1">
      <c r="A37" s="700"/>
      <c r="B37" s="701"/>
      <c r="C37" s="702"/>
      <c r="D37" s="701"/>
      <c r="E37" s="703"/>
      <c r="F37" s="701"/>
      <c r="G37" s="703"/>
      <c r="H37" s="701"/>
      <c r="I37" s="703"/>
      <c r="J37" s="230"/>
    </row>
    <row r="38" spans="1:12" ht="30.75" hidden="1" customHeight="1">
      <c r="A38" s="236">
        <v>1</v>
      </c>
      <c r="B38" s="686" t="s">
        <v>595</v>
      </c>
      <c r="C38" s="686"/>
      <c r="D38" s="686">
        <f>+'Names of Bidder'!D15</f>
        <v>0</v>
      </c>
      <c r="E38" s="686"/>
      <c r="F38" s="697" t="str">
        <f>IF(K36=2,'Names of Bidder'!D26,"")</f>
        <v/>
      </c>
      <c r="G38" s="698"/>
      <c r="H38" s="697" t="str">
        <f>IF(AND(K36=2,L36="2 or More"),'Names of Bidder'!D31,"")</f>
        <v/>
      </c>
      <c r="I38" s="698"/>
      <c r="J38" s="230"/>
    </row>
    <row r="39" spans="1:12" ht="15.75" hidden="1" customHeight="1">
      <c r="A39" s="687">
        <v>2</v>
      </c>
      <c r="B39" s="690" t="s">
        <v>596</v>
      </c>
      <c r="C39" s="691"/>
      <c r="D39" s="683"/>
      <c r="E39" s="684"/>
      <c r="F39" s="695"/>
      <c r="G39" s="696"/>
      <c r="H39" s="684"/>
      <c r="I39" s="684"/>
      <c r="J39" s="230"/>
    </row>
    <row r="40" spans="1:12" ht="15.75" hidden="1" customHeight="1">
      <c r="A40" s="688"/>
      <c r="B40" s="692"/>
      <c r="C40" s="618"/>
      <c r="D40" s="683"/>
      <c r="E40" s="684"/>
      <c r="F40" s="684"/>
      <c r="G40" s="684"/>
      <c r="H40" s="684"/>
      <c r="I40" s="684"/>
      <c r="J40" s="230"/>
    </row>
    <row r="41" spans="1:12" ht="25.5" hidden="1" customHeight="1">
      <c r="A41" s="689"/>
      <c r="B41" s="693"/>
      <c r="C41" s="694"/>
      <c r="D41" s="683"/>
      <c r="E41" s="684"/>
      <c r="F41" s="684"/>
      <c r="G41" s="684"/>
      <c r="H41" s="684"/>
      <c r="I41" s="684"/>
      <c r="J41" s="230"/>
    </row>
    <row r="42" spans="1:12" ht="18.75" hidden="1" customHeight="1">
      <c r="A42" s="236">
        <v>3</v>
      </c>
      <c r="B42" s="686" t="s">
        <v>597</v>
      </c>
      <c r="C42" s="686"/>
      <c r="D42" s="683"/>
      <c r="E42" s="684"/>
      <c r="F42" s="683"/>
      <c r="G42" s="684"/>
      <c r="H42" s="683"/>
      <c r="I42" s="684"/>
      <c r="J42" s="230"/>
    </row>
    <row r="43" spans="1:12" ht="20.25" hidden="1" customHeight="1">
      <c r="A43" s="236">
        <v>4</v>
      </c>
      <c r="B43" s="686" t="s">
        <v>598</v>
      </c>
      <c r="C43" s="686"/>
      <c r="D43" s="683"/>
      <c r="E43" s="684"/>
      <c r="F43" s="684"/>
      <c r="G43" s="684"/>
      <c r="H43" s="684"/>
      <c r="I43" s="684"/>
      <c r="J43" s="230"/>
    </row>
    <row r="44" spans="1:12" ht="19.5" hidden="1" customHeight="1">
      <c r="A44" s="237">
        <v>5</v>
      </c>
      <c r="B44" s="686" t="s">
        <v>599</v>
      </c>
      <c r="C44" s="686"/>
      <c r="D44" s="683"/>
      <c r="E44" s="684"/>
      <c r="F44" s="684"/>
      <c r="G44" s="684"/>
      <c r="H44" s="684"/>
      <c r="I44" s="684"/>
    </row>
    <row r="45" spans="1:12" ht="51.75" hidden="1" customHeight="1">
      <c r="A45" s="236">
        <v>6</v>
      </c>
      <c r="B45" s="686" t="s">
        <v>600</v>
      </c>
      <c r="C45" s="686"/>
      <c r="D45" s="683"/>
      <c r="E45" s="684"/>
      <c r="F45" s="684"/>
      <c r="G45" s="684"/>
      <c r="H45" s="684"/>
      <c r="I45" s="684"/>
      <c r="J45" s="230"/>
    </row>
    <row r="46" spans="1:12" ht="49.5" hidden="1" customHeight="1">
      <c r="A46" s="236">
        <v>7</v>
      </c>
      <c r="B46" s="686" t="s">
        <v>601</v>
      </c>
      <c r="C46" s="686"/>
      <c r="D46" s="683"/>
      <c r="E46" s="684"/>
      <c r="F46" s="684"/>
      <c r="G46" s="684"/>
      <c r="H46" s="684"/>
      <c r="I46" s="684"/>
      <c r="J46" s="230"/>
    </row>
    <row r="47" spans="1:12" ht="18" hidden="1" customHeight="1">
      <c r="A47" s="236">
        <v>8</v>
      </c>
      <c r="B47" s="686" t="s">
        <v>602</v>
      </c>
      <c r="C47" s="686"/>
      <c r="D47" s="683"/>
      <c r="E47" s="684"/>
      <c r="F47" s="684"/>
      <c r="G47" s="684"/>
      <c r="H47" s="684"/>
      <c r="I47" s="684"/>
      <c r="J47" s="230"/>
    </row>
    <row r="48" spans="1:12" ht="18" hidden="1" customHeight="1">
      <c r="A48" s="238"/>
      <c r="B48" s="239" t="s">
        <v>603</v>
      </c>
      <c r="C48" s="240"/>
      <c r="D48" s="683"/>
      <c r="E48" s="684"/>
      <c r="F48" s="684"/>
      <c r="G48" s="684"/>
      <c r="H48" s="684" t="s">
        <v>732</v>
      </c>
      <c r="I48" s="684"/>
      <c r="J48" s="230"/>
    </row>
    <row r="49" spans="1:24" ht="18" hidden="1" customHeight="1">
      <c r="A49" s="238"/>
      <c r="B49" s="239" t="s">
        <v>604</v>
      </c>
      <c r="C49" s="240"/>
      <c r="D49" s="683"/>
      <c r="E49" s="684"/>
      <c r="F49" s="684"/>
      <c r="G49" s="684"/>
      <c r="H49" s="684"/>
      <c r="I49" s="684"/>
      <c r="J49" s="230"/>
    </row>
    <row r="50" spans="1:24" ht="18" hidden="1" customHeight="1">
      <c r="A50" s="241"/>
      <c r="B50" s="239" t="s">
        <v>605</v>
      </c>
      <c r="C50" s="242"/>
      <c r="D50" s="629"/>
      <c r="E50" s="685"/>
      <c r="F50" s="685"/>
      <c r="G50" s="685"/>
      <c r="H50" s="685"/>
      <c r="I50" s="685"/>
    </row>
    <row r="51" spans="1:24" ht="35.25" hidden="1" customHeight="1">
      <c r="A51" s="230"/>
      <c r="B51" s="581" t="s">
        <v>660</v>
      </c>
      <c r="C51" s="581"/>
      <c r="D51" s="581"/>
      <c r="E51" s="581"/>
      <c r="F51" s="581"/>
      <c r="G51" s="581"/>
      <c r="H51" s="581"/>
      <c r="I51" s="581"/>
      <c r="J51" s="230"/>
    </row>
    <row r="52" spans="1:24" ht="13.5" hidden="1" customHeight="1">
      <c r="A52" s="230"/>
      <c r="B52" s="313"/>
      <c r="C52" s="313"/>
      <c r="D52" s="313"/>
      <c r="E52" s="313"/>
      <c r="F52" s="313"/>
      <c r="G52" s="313"/>
      <c r="H52" s="313"/>
      <c r="I52" s="313"/>
      <c r="J52" s="230"/>
    </row>
    <row r="53" spans="1:24" ht="20.25" hidden="1" customHeight="1">
      <c r="A53" s="243">
        <v>2</v>
      </c>
      <c r="B53" s="599" t="s">
        <v>661</v>
      </c>
      <c r="C53" s="599"/>
      <c r="D53" s="599"/>
      <c r="E53" s="599"/>
      <c r="F53" s="599"/>
      <c r="G53" s="599"/>
      <c r="H53" s="599"/>
      <c r="I53" s="599"/>
      <c r="J53" s="230"/>
    </row>
    <row r="54" spans="1:24" ht="9.75" hidden="1" customHeight="1">
      <c r="A54" s="230"/>
      <c r="B54" s="230"/>
      <c r="C54" s="230"/>
      <c r="D54" s="230"/>
      <c r="E54" s="230"/>
      <c r="F54" s="230"/>
      <c r="G54" s="230"/>
      <c r="H54" s="230"/>
      <c r="I54" s="230"/>
      <c r="J54" s="230"/>
    </row>
    <row r="55" spans="1:24" ht="26.25" hidden="1" customHeight="1">
      <c r="A55" s="244" t="s">
        <v>606</v>
      </c>
      <c r="B55" s="674" t="s">
        <v>656</v>
      </c>
      <c r="C55" s="674"/>
      <c r="D55" s="674"/>
      <c r="E55" s="674"/>
      <c r="F55" s="674"/>
      <c r="G55" s="674"/>
      <c r="H55" s="674"/>
      <c r="I55" s="674"/>
      <c r="J55" s="230"/>
    </row>
    <row r="56" spans="1:24" ht="60.75" hidden="1" customHeight="1">
      <c r="A56" s="245">
        <v>2.1</v>
      </c>
      <c r="B56" s="677" t="s">
        <v>778</v>
      </c>
      <c r="C56" s="677"/>
      <c r="D56" s="677"/>
      <c r="E56" s="677"/>
      <c r="F56" s="677"/>
      <c r="G56" s="677"/>
      <c r="H56" s="677"/>
      <c r="I56" s="677"/>
      <c r="J56" s="230"/>
    </row>
    <row r="57" spans="1:24" ht="67.5" hidden="1" customHeight="1">
      <c r="A57" s="246"/>
      <c r="B57" s="582" t="s">
        <v>746</v>
      </c>
      <c r="C57" s="583"/>
      <c r="D57" s="583"/>
      <c r="E57" s="583"/>
      <c r="F57" s="583"/>
      <c r="G57" s="583"/>
      <c r="H57" s="583"/>
      <c r="I57" s="584"/>
      <c r="J57" s="230"/>
    </row>
    <row r="58" spans="1:24" ht="27.75" hidden="1" customHeight="1">
      <c r="A58" s="246"/>
      <c r="B58" s="314"/>
      <c r="C58" s="315"/>
      <c r="D58" s="315"/>
      <c r="E58" s="315"/>
      <c r="F58" s="315"/>
      <c r="G58" s="315"/>
      <c r="H58" s="315"/>
      <c r="I58" s="316"/>
      <c r="J58" s="230"/>
    </row>
    <row r="59" spans="1:24" ht="18.75" hidden="1" customHeight="1">
      <c r="A59" s="595"/>
      <c r="B59" s="596"/>
      <c r="C59" s="596"/>
      <c r="D59" s="596"/>
      <c r="E59" s="596"/>
      <c r="F59" s="596"/>
      <c r="G59" s="596"/>
      <c r="H59" s="596"/>
      <c r="I59" s="597"/>
    </row>
    <row r="60" spans="1:24" ht="24.75" hidden="1" customHeight="1">
      <c r="B60" s="678" t="s">
        <v>607</v>
      </c>
      <c r="C60" s="679"/>
      <c r="D60" s="679"/>
      <c r="E60" s="679"/>
      <c r="F60" s="679"/>
      <c r="G60" s="679"/>
      <c r="H60" s="679"/>
      <c r="I60" s="680"/>
    </row>
    <row r="61" spans="1:24" ht="27" hidden="1" customHeight="1">
      <c r="A61" s="230"/>
      <c r="B61" s="681" t="s">
        <v>779</v>
      </c>
      <c r="C61" s="681"/>
      <c r="D61" s="681"/>
      <c r="E61" s="681"/>
      <c r="F61" s="681"/>
      <c r="G61" s="681"/>
      <c r="H61" s="681"/>
      <c r="I61" s="681"/>
      <c r="J61" s="230"/>
    </row>
    <row r="62" spans="1:24" ht="38.25" hidden="1" customHeight="1">
      <c r="A62" s="248"/>
      <c r="B62" s="682" t="s">
        <v>750</v>
      </c>
      <c r="C62" s="682"/>
      <c r="D62" s="682"/>
      <c r="E62" s="682"/>
      <c r="F62" s="593" t="str">
        <f>IF(J62=1,A8, K62)</f>
        <v/>
      </c>
      <c r="G62" s="593"/>
      <c r="H62" s="593" t="str">
        <f>IF(J62=2,K63, "")</f>
        <v/>
      </c>
      <c r="I62" s="593"/>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594" t="s">
        <v>608</v>
      </c>
      <c r="C63" s="594"/>
      <c r="D63" s="594"/>
      <c r="E63" s="594"/>
      <c r="F63" s="573"/>
      <c r="G63" s="573"/>
      <c r="H63" s="573"/>
      <c r="I63" s="573"/>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598" t="s">
        <v>609</v>
      </c>
      <c r="C64" s="598"/>
      <c r="D64" s="598"/>
      <c r="E64" s="598"/>
      <c r="F64" s="573"/>
      <c r="G64" s="573"/>
      <c r="H64" s="573"/>
      <c r="I64" s="573"/>
      <c r="J64" s="226"/>
      <c r="K64" s="226"/>
      <c r="L64" s="226"/>
      <c r="M64" s="226"/>
      <c r="N64" s="226"/>
      <c r="O64" s="226"/>
      <c r="P64" s="226"/>
      <c r="Q64" s="226"/>
      <c r="R64" s="226"/>
      <c r="S64" s="226"/>
      <c r="T64" s="226"/>
      <c r="U64" s="226"/>
      <c r="V64" s="226"/>
      <c r="W64" s="226"/>
      <c r="X64" s="226"/>
    </row>
    <row r="65" spans="1:24" ht="14.25" hidden="1" customHeight="1">
      <c r="A65" s="252"/>
      <c r="B65" s="595"/>
      <c r="C65" s="596"/>
      <c r="D65" s="596"/>
      <c r="E65" s="596"/>
      <c r="F65" s="596"/>
      <c r="G65" s="596"/>
      <c r="H65" s="596"/>
      <c r="I65" s="597"/>
      <c r="J65" s="226"/>
      <c r="K65" s="226"/>
      <c r="L65" s="226"/>
      <c r="M65" s="226"/>
      <c r="N65" s="226"/>
      <c r="O65" s="226"/>
      <c r="P65" s="226"/>
      <c r="Q65" s="226"/>
      <c r="R65" s="226"/>
      <c r="S65" s="226"/>
      <c r="T65" s="226"/>
      <c r="U65" s="226"/>
      <c r="V65" s="226"/>
      <c r="W65" s="226"/>
      <c r="X65" s="226"/>
    </row>
    <row r="66" spans="1:24" ht="42" hidden="1" customHeight="1">
      <c r="A66" s="251">
        <v>2</v>
      </c>
      <c r="B66" s="598" t="s">
        <v>610</v>
      </c>
      <c r="C66" s="598"/>
      <c r="D66" s="598"/>
      <c r="E66" s="598"/>
      <c r="F66" s="573"/>
      <c r="G66" s="573"/>
      <c r="H66" s="573"/>
      <c r="I66" s="573"/>
      <c r="J66" s="226"/>
      <c r="K66" s="226"/>
      <c r="L66" s="226"/>
      <c r="M66" s="226"/>
      <c r="N66" s="226"/>
      <c r="O66" s="226"/>
      <c r="P66" s="226"/>
      <c r="Q66" s="226"/>
      <c r="R66" s="226"/>
      <c r="S66" s="226"/>
      <c r="T66" s="226"/>
      <c r="U66" s="226"/>
      <c r="V66" s="226"/>
      <c r="W66" s="226"/>
      <c r="X66" s="226"/>
    </row>
    <row r="67" spans="1:24" ht="14.25" hidden="1" customHeight="1">
      <c r="A67" s="252"/>
      <c r="B67" s="590"/>
      <c r="C67" s="591"/>
      <c r="D67" s="591"/>
      <c r="E67" s="591"/>
      <c r="F67" s="591"/>
      <c r="G67" s="591"/>
      <c r="H67" s="591"/>
      <c r="I67" s="592"/>
      <c r="J67" s="226"/>
      <c r="K67" s="226"/>
      <c r="L67" s="226"/>
      <c r="M67" s="226"/>
      <c r="N67" s="226"/>
      <c r="O67" s="226"/>
      <c r="P67" s="226"/>
      <c r="Q67" s="226"/>
      <c r="R67" s="226"/>
      <c r="S67" s="226"/>
      <c r="T67" s="226"/>
      <c r="U67" s="226"/>
      <c r="V67" s="226"/>
      <c r="W67" s="226"/>
      <c r="X67" s="226"/>
    </row>
    <row r="68" spans="1:24" ht="23.25" hidden="1" customHeight="1">
      <c r="A68" s="675">
        <v>3</v>
      </c>
      <c r="B68" s="598" t="s">
        <v>747</v>
      </c>
      <c r="C68" s="598"/>
      <c r="D68" s="598"/>
      <c r="E68" s="598"/>
      <c r="F68" s="589"/>
      <c r="G68" s="589"/>
      <c r="H68" s="589"/>
      <c r="I68" s="589"/>
      <c r="J68" s="226"/>
      <c r="K68" s="226"/>
      <c r="L68" s="226"/>
      <c r="M68" s="226"/>
      <c r="N68" s="226"/>
      <c r="O68" s="226"/>
      <c r="P68" s="226"/>
      <c r="Q68" s="226"/>
      <c r="R68" s="226"/>
      <c r="S68" s="226"/>
      <c r="T68" s="226"/>
      <c r="U68" s="226"/>
      <c r="V68" s="226"/>
      <c r="W68" s="226"/>
      <c r="X68" s="226"/>
    </row>
    <row r="69" spans="1:24" ht="21" hidden="1" customHeight="1">
      <c r="A69" s="675"/>
      <c r="B69" s="598"/>
      <c r="C69" s="598"/>
      <c r="D69" s="598"/>
      <c r="E69" s="598"/>
      <c r="F69" s="589"/>
      <c r="G69" s="589"/>
      <c r="H69" s="589"/>
      <c r="I69" s="589"/>
      <c r="J69" s="226"/>
      <c r="K69" s="226"/>
      <c r="L69" s="226"/>
      <c r="M69" s="226"/>
      <c r="N69" s="226"/>
      <c r="O69" s="226"/>
      <c r="P69" s="226"/>
      <c r="Q69" s="226"/>
      <c r="R69" s="226"/>
      <c r="S69" s="226"/>
      <c r="T69" s="226"/>
      <c r="U69" s="226"/>
      <c r="V69" s="226"/>
      <c r="W69" s="226"/>
      <c r="X69" s="226"/>
    </row>
    <row r="70" spans="1:24" ht="20.25" hidden="1" customHeight="1">
      <c r="A70" s="675"/>
      <c r="B70" s="598"/>
      <c r="C70" s="598"/>
      <c r="D70" s="598"/>
      <c r="E70" s="598"/>
      <c r="F70" s="589"/>
      <c r="G70" s="589"/>
      <c r="H70" s="589"/>
      <c r="I70" s="589"/>
      <c r="J70" s="226"/>
      <c r="K70" s="226"/>
      <c r="L70" s="226"/>
      <c r="M70" s="226"/>
      <c r="N70" s="226"/>
      <c r="O70" s="226"/>
      <c r="P70" s="226"/>
      <c r="Q70" s="226"/>
      <c r="R70" s="226"/>
      <c r="S70" s="226"/>
      <c r="T70" s="226"/>
      <c r="U70" s="226"/>
      <c r="V70" s="226"/>
      <c r="W70" s="226"/>
      <c r="X70" s="226"/>
    </row>
    <row r="71" spans="1:24" ht="21" hidden="1" customHeight="1">
      <c r="A71" s="675"/>
      <c r="B71" s="598"/>
      <c r="C71" s="598"/>
      <c r="D71" s="598"/>
      <c r="E71" s="598"/>
      <c r="F71" s="589"/>
      <c r="G71" s="589"/>
      <c r="H71" s="589"/>
      <c r="I71" s="589"/>
      <c r="J71" s="226"/>
      <c r="K71" s="226"/>
      <c r="L71" s="226"/>
      <c r="M71" s="226"/>
      <c r="N71" s="226"/>
      <c r="O71" s="226"/>
      <c r="P71" s="226"/>
      <c r="Q71" s="226"/>
      <c r="R71" s="226"/>
      <c r="S71" s="226"/>
      <c r="T71" s="226"/>
      <c r="U71" s="226"/>
      <c r="V71" s="226"/>
      <c r="W71" s="226"/>
      <c r="X71" s="226"/>
    </row>
    <row r="72" spans="1:24" ht="24.95" hidden="1" customHeight="1">
      <c r="A72" s="562"/>
      <c r="E72" s="254" t="s">
        <v>611</v>
      </c>
      <c r="F72" s="573"/>
      <c r="G72" s="573"/>
      <c r="H72" s="573"/>
      <c r="I72" s="573"/>
      <c r="J72" s="226"/>
      <c r="K72" s="226"/>
      <c r="L72" s="226"/>
      <c r="M72" s="226"/>
      <c r="N72" s="226"/>
      <c r="O72" s="226"/>
      <c r="P72" s="226"/>
      <c r="Q72" s="226"/>
      <c r="R72" s="226"/>
      <c r="S72" s="226"/>
      <c r="T72" s="226"/>
      <c r="U72" s="226"/>
      <c r="V72" s="226"/>
      <c r="W72" s="226"/>
      <c r="X72" s="226"/>
    </row>
    <row r="73" spans="1:24" ht="24.95" hidden="1" customHeight="1">
      <c r="A73" s="563"/>
      <c r="E73" s="254" t="s">
        <v>25</v>
      </c>
      <c r="F73" s="573"/>
      <c r="G73" s="573"/>
      <c r="H73" s="573"/>
      <c r="I73" s="573"/>
      <c r="J73" s="226"/>
      <c r="K73" s="226"/>
      <c r="L73" s="226"/>
      <c r="M73" s="226"/>
      <c r="N73" s="226"/>
      <c r="O73" s="226"/>
      <c r="P73" s="226"/>
      <c r="Q73" s="226"/>
      <c r="R73" s="226"/>
      <c r="S73" s="226"/>
      <c r="T73" s="226"/>
      <c r="U73" s="226"/>
      <c r="V73" s="226"/>
      <c r="W73" s="226"/>
      <c r="X73" s="226"/>
    </row>
    <row r="74" spans="1:24" ht="24.95" hidden="1" customHeight="1">
      <c r="A74" s="564"/>
      <c r="B74" s="255"/>
      <c r="C74" s="255"/>
      <c r="D74" s="255"/>
      <c r="E74" s="256" t="s">
        <v>612</v>
      </c>
      <c r="F74" s="573"/>
      <c r="G74" s="573"/>
      <c r="H74" s="573"/>
      <c r="I74" s="573"/>
      <c r="J74" s="226"/>
      <c r="K74" s="226"/>
      <c r="L74" s="226"/>
      <c r="M74" s="226"/>
      <c r="N74" s="226"/>
      <c r="O74" s="226"/>
      <c r="P74" s="226"/>
      <c r="Q74" s="226"/>
      <c r="R74" s="226"/>
      <c r="S74" s="226"/>
      <c r="T74" s="226"/>
      <c r="U74" s="226"/>
      <c r="V74" s="226"/>
      <c r="W74" s="226"/>
      <c r="X74" s="226"/>
    </row>
    <row r="75" spans="1:24" ht="16.5" hidden="1" customHeight="1">
      <c r="A75" s="568"/>
      <c r="B75" s="569"/>
      <c r="C75" s="569"/>
      <c r="D75" s="569"/>
      <c r="E75" s="569"/>
      <c r="F75" s="569"/>
      <c r="G75" s="569"/>
      <c r="H75" s="569"/>
      <c r="I75" s="570"/>
      <c r="J75" s="226"/>
      <c r="K75" s="226"/>
      <c r="L75" s="226"/>
      <c r="M75" s="226"/>
      <c r="N75" s="226"/>
      <c r="O75" s="226"/>
      <c r="P75" s="226"/>
      <c r="Q75" s="226"/>
      <c r="R75" s="226"/>
      <c r="S75" s="226"/>
      <c r="T75" s="226"/>
      <c r="U75" s="226"/>
      <c r="V75" s="226"/>
      <c r="W75" s="226"/>
      <c r="X75" s="226"/>
    </row>
    <row r="76" spans="1:24" ht="24.95" hidden="1" customHeight="1">
      <c r="A76" s="269" t="s">
        <v>663</v>
      </c>
      <c r="B76" s="574" t="s">
        <v>664</v>
      </c>
      <c r="C76" s="575"/>
      <c r="D76" s="575"/>
      <c r="E76" s="576"/>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574"/>
      <c r="C77" s="575"/>
      <c r="D77" s="575"/>
      <c r="E77" s="576"/>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587"/>
      <c r="G78" s="588"/>
      <c r="H78" s="587"/>
      <c r="I78" s="588"/>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571"/>
      <c r="G79" s="572"/>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585"/>
      <c r="G80" s="586"/>
      <c r="H80" s="585"/>
      <c r="I80" s="586"/>
      <c r="J80" s="226"/>
      <c r="K80" s="226"/>
      <c r="L80" s="226"/>
      <c r="M80" s="226"/>
      <c r="N80" s="226"/>
      <c r="O80" s="226"/>
      <c r="P80" s="226"/>
      <c r="Q80" s="226"/>
      <c r="R80" s="226"/>
      <c r="S80" s="226"/>
      <c r="T80" s="226"/>
      <c r="U80" s="226"/>
      <c r="V80" s="226"/>
      <c r="W80" s="226"/>
      <c r="X80" s="226"/>
    </row>
    <row r="81" spans="1:24" ht="38.25" hidden="1" customHeight="1">
      <c r="A81" s="267">
        <v>4</v>
      </c>
      <c r="B81" s="602" t="s">
        <v>666</v>
      </c>
      <c r="C81" s="602"/>
      <c r="D81" s="602"/>
      <c r="E81" s="603"/>
      <c r="F81" s="567"/>
      <c r="G81" s="565"/>
      <c r="H81" s="565"/>
      <c r="I81" s="566"/>
      <c r="J81" s="226"/>
      <c r="K81" s="226"/>
      <c r="L81" s="226"/>
      <c r="M81" s="226"/>
      <c r="N81" s="226"/>
      <c r="O81" s="226"/>
      <c r="P81" s="226"/>
      <c r="Q81" s="226"/>
      <c r="R81" s="226"/>
      <c r="S81" s="226"/>
      <c r="T81" s="226"/>
      <c r="U81" s="226"/>
      <c r="V81" s="226"/>
      <c r="W81" s="226"/>
      <c r="X81" s="226"/>
    </row>
    <row r="82" spans="1:24" ht="60.75" hidden="1" customHeight="1">
      <c r="A82" s="257" t="s">
        <v>388</v>
      </c>
      <c r="B82" s="669" t="s">
        <v>748</v>
      </c>
      <c r="C82" s="669"/>
      <c r="D82" s="669"/>
      <c r="E82" s="669"/>
      <c r="F82" s="554"/>
      <c r="G82" s="554"/>
      <c r="H82" s="554"/>
      <c r="I82" s="554"/>
      <c r="J82" s="226"/>
      <c r="K82" s="226"/>
      <c r="L82" s="226"/>
      <c r="M82" s="332"/>
      <c r="N82" s="226"/>
      <c r="O82" s="226"/>
      <c r="P82" s="226"/>
      <c r="Q82" s="226"/>
      <c r="R82" s="226"/>
      <c r="S82" s="226"/>
      <c r="T82" s="226"/>
      <c r="U82" s="226"/>
      <c r="V82" s="226"/>
      <c r="W82" s="226"/>
      <c r="X82" s="226"/>
    </row>
    <row r="83" spans="1:24" ht="24" hidden="1" customHeight="1">
      <c r="A83" s="257" t="s">
        <v>389</v>
      </c>
      <c r="B83" s="669" t="s">
        <v>749</v>
      </c>
      <c r="C83" s="669"/>
      <c r="D83" s="669"/>
      <c r="E83" s="669"/>
      <c r="F83" s="554"/>
      <c r="G83" s="554"/>
      <c r="H83" s="554"/>
      <c r="I83" s="554"/>
      <c r="J83" s="226"/>
      <c r="K83" s="226"/>
      <c r="L83" s="226"/>
      <c r="M83" s="226"/>
      <c r="N83" s="226"/>
      <c r="O83" s="226"/>
      <c r="P83" s="226"/>
      <c r="Q83" s="226"/>
      <c r="R83" s="226"/>
      <c r="S83" s="226"/>
      <c r="T83" s="226"/>
      <c r="U83" s="226"/>
      <c r="V83" s="226"/>
      <c r="W83" s="226"/>
      <c r="X83" s="226"/>
    </row>
    <row r="84" spans="1:24" ht="40.5" hidden="1" customHeight="1">
      <c r="A84" s="317" t="s">
        <v>662</v>
      </c>
      <c r="B84" s="669" t="s">
        <v>735</v>
      </c>
      <c r="C84" s="669"/>
      <c r="D84" s="669"/>
      <c r="E84" s="670"/>
      <c r="F84" s="554"/>
      <c r="G84" s="554"/>
      <c r="H84" s="676"/>
      <c r="I84" s="673"/>
      <c r="J84" s="226"/>
      <c r="K84" s="226"/>
      <c r="L84" s="226"/>
      <c r="M84" s="226"/>
      <c r="N84" s="226"/>
      <c r="O84" s="226"/>
      <c r="P84" s="226"/>
      <c r="Q84" s="226"/>
      <c r="R84" s="226"/>
      <c r="S84" s="226"/>
      <c r="T84" s="226"/>
      <c r="U84" s="226"/>
      <c r="V84" s="226"/>
      <c r="W84" s="226"/>
      <c r="X84" s="226"/>
    </row>
    <row r="85" spans="1:24" ht="131.25" hidden="1" customHeight="1">
      <c r="A85" s="338">
        <v>2.2000000000000002</v>
      </c>
      <c r="B85" s="661" t="s">
        <v>751</v>
      </c>
      <c r="C85" s="662"/>
      <c r="D85" s="662"/>
      <c r="E85" s="662"/>
      <c r="F85" s="662"/>
      <c r="G85" s="662"/>
      <c r="H85" s="662"/>
      <c r="I85" s="663"/>
      <c r="J85" s="226"/>
      <c r="K85" s="226"/>
      <c r="L85" s="226"/>
      <c r="M85" s="226"/>
      <c r="N85" s="226"/>
      <c r="O85" s="226"/>
      <c r="P85" s="226"/>
      <c r="Q85" s="226"/>
      <c r="R85" s="226"/>
      <c r="S85" s="226"/>
      <c r="T85" s="226"/>
      <c r="U85" s="226"/>
      <c r="V85" s="226"/>
      <c r="W85" s="226"/>
      <c r="X85" s="226"/>
    </row>
    <row r="86" spans="1:24" ht="18.75" hidden="1" customHeight="1">
      <c r="A86" s="238"/>
      <c r="B86" s="668"/>
      <c r="C86" s="669"/>
      <c r="D86" s="669"/>
      <c r="E86" s="670"/>
      <c r="F86" s="567"/>
      <c r="G86" s="565"/>
      <c r="H86" s="565"/>
      <c r="I86" s="566"/>
      <c r="J86" s="226"/>
      <c r="K86" s="226"/>
      <c r="L86" s="226"/>
      <c r="M86" s="226"/>
      <c r="N86" s="226"/>
      <c r="O86" s="226"/>
      <c r="P86" s="226"/>
      <c r="Q86" s="226"/>
      <c r="R86" s="226"/>
      <c r="S86" s="226"/>
      <c r="T86" s="226"/>
      <c r="U86" s="226"/>
      <c r="V86" s="226"/>
      <c r="W86" s="226"/>
      <c r="X86" s="226"/>
    </row>
    <row r="87" spans="1:24" ht="82.5" hidden="1" customHeight="1">
      <c r="A87" s="269">
        <v>2</v>
      </c>
      <c r="B87" s="668" t="s">
        <v>752</v>
      </c>
      <c r="C87" s="669"/>
      <c r="D87" s="669"/>
      <c r="E87" s="670"/>
      <c r="F87" s="672"/>
      <c r="G87" s="673"/>
      <c r="H87" s="672"/>
      <c r="I87" s="673"/>
      <c r="J87" s="226"/>
      <c r="K87" s="226"/>
      <c r="L87" s="226"/>
      <c r="M87" s="226"/>
      <c r="N87" s="226"/>
      <c r="O87" s="226"/>
      <c r="P87" s="226"/>
      <c r="Q87" s="226"/>
      <c r="R87" s="226"/>
      <c r="S87" s="226"/>
      <c r="T87" s="226"/>
      <c r="U87" s="226"/>
      <c r="V87" s="226"/>
      <c r="W87" s="226"/>
      <c r="X87" s="226"/>
    </row>
    <row r="88" spans="1:24" ht="87" hidden="1" customHeight="1">
      <c r="A88" s="236">
        <v>6</v>
      </c>
      <c r="B88" s="627" t="s">
        <v>753</v>
      </c>
      <c r="C88" s="671"/>
      <c r="D88" s="671"/>
      <c r="E88" s="671"/>
      <c r="F88" s="554"/>
      <c r="G88" s="554"/>
      <c r="H88" s="554"/>
      <c r="I88" s="554"/>
      <c r="J88" s="226"/>
      <c r="K88" s="226"/>
      <c r="L88" s="226"/>
      <c r="M88" s="226"/>
      <c r="N88" s="226"/>
      <c r="O88" s="226"/>
      <c r="P88" s="226"/>
      <c r="Q88" s="226"/>
      <c r="R88" s="226"/>
      <c r="S88" s="226"/>
      <c r="T88" s="226"/>
      <c r="U88" s="226"/>
      <c r="V88" s="226"/>
      <c r="W88" s="226"/>
      <c r="X88" s="226"/>
    </row>
    <row r="89" spans="1:24" ht="43.5" hidden="1" customHeight="1">
      <c r="A89" s="236">
        <v>7</v>
      </c>
      <c r="B89" s="668" t="s">
        <v>665</v>
      </c>
      <c r="C89" s="669"/>
      <c r="D89" s="669"/>
      <c r="E89" s="669"/>
      <c r="F89" s="554"/>
      <c r="G89" s="554"/>
      <c r="H89" s="554"/>
      <c r="I89" s="554"/>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674" t="s">
        <v>614</v>
      </c>
      <c r="C91" s="674"/>
      <c r="D91" s="674"/>
      <c r="E91" s="674"/>
      <c r="F91" s="674"/>
      <c r="G91" s="674"/>
      <c r="H91" s="674"/>
      <c r="I91" s="674"/>
      <c r="J91" s="230"/>
    </row>
    <row r="92" spans="1:24" ht="9" hidden="1" customHeight="1">
      <c r="A92" s="230"/>
      <c r="B92" s="249"/>
      <c r="C92" s="249"/>
      <c r="D92" s="249"/>
      <c r="E92" s="249"/>
      <c r="F92" s="249"/>
      <c r="G92" s="249"/>
      <c r="H92" s="249"/>
      <c r="I92" s="230"/>
      <c r="J92" s="230"/>
    </row>
    <row r="93" spans="1:24" ht="18" hidden="1" customHeight="1">
      <c r="A93" s="270"/>
      <c r="B93" s="613" t="s">
        <v>730</v>
      </c>
      <c r="C93" s="613"/>
      <c r="D93" s="613"/>
      <c r="E93" s="613"/>
      <c r="F93" s="613"/>
      <c r="G93" s="613"/>
      <c r="H93" s="613"/>
      <c r="I93" s="613"/>
    </row>
    <row r="94" spans="1:24" ht="9" hidden="1" customHeight="1">
      <c r="A94" s="230"/>
      <c r="B94" s="249"/>
      <c r="C94" s="249"/>
      <c r="D94" s="249"/>
      <c r="E94" s="249"/>
      <c r="F94" s="249"/>
      <c r="G94" s="249"/>
      <c r="H94" s="249"/>
      <c r="I94" s="230"/>
      <c r="J94" s="230"/>
    </row>
    <row r="95" spans="1:24" ht="39" hidden="1" customHeight="1">
      <c r="A95" s="246" t="s">
        <v>415</v>
      </c>
      <c r="B95" s="666" t="s">
        <v>740</v>
      </c>
      <c r="C95" s="666"/>
      <c r="D95" s="666"/>
      <c r="E95" s="666"/>
      <c r="F95" s="666"/>
      <c r="G95" s="666"/>
      <c r="H95" s="666"/>
      <c r="I95" s="666"/>
      <c r="J95" s="230"/>
    </row>
    <row r="96" spans="1:24" ht="39.75" hidden="1" customHeight="1">
      <c r="A96" s="246" t="s">
        <v>615</v>
      </c>
      <c r="B96" s="667" t="s">
        <v>780</v>
      </c>
      <c r="C96" s="667"/>
      <c r="D96" s="667"/>
      <c r="E96" s="667"/>
      <c r="F96" s="667"/>
      <c r="G96" s="667"/>
      <c r="H96" s="667"/>
      <c r="I96" s="667"/>
      <c r="J96" s="230"/>
    </row>
    <row r="97" spans="1:10" ht="39.75" hidden="1" customHeight="1">
      <c r="A97" s="271"/>
      <c r="B97" s="664" t="s">
        <v>741</v>
      </c>
      <c r="C97" s="664"/>
      <c r="D97" s="664"/>
      <c r="E97" s="664"/>
      <c r="F97" s="664"/>
      <c r="G97" s="664"/>
      <c r="H97" s="664"/>
      <c r="I97" s="664"/>
      <c r="J97" s="230"/>
    </row>
    <row r="98" spans="1:10" ht="12.75" hidden="1" customHeight="1">
      <c r="A98" s="271"/>
      <c r="B98" s="249"/>
      <c r="C98" s="249"/>
      <c r="D98" s="249"/>
      <c r="E98" s="249"/>
      <c r="F98" s="249"/>
      <c r="G98" s="249"/>
      <c r="H98" s="249"/>
      <c r="I98" s="230"/>
      <c r="J98" s="230"/>
    </row>
    <row r="99" spans="1:10" ht="35.25" hidden="1" customHeight="1">
      <c r="A99" s="246" t="s">
        <v>616</v>
      </c>
      <c r="B99" s="665" t="s">
        <v>754</v>
      </c>
      <c r="C99" s="665"/>
      <c r="D99" s="665"/>
      <c r="E99" s="665"/>
      <c r="F99" s="665"/>
      <c r="G99" s="665"/>
      <c r="H99" s="665"/>
      <c r="I99" s="665"/>
      <c r="J99" s="230"/>
    </row>
    <row r="100" spans="1:10" ht="10.5" hidden="1" customHeight="1">
      <c r="A100" s="272"/>
      <c r="B100" s="273"/>
      <c r="C100" s="273"/>
      <c r="D100" s="273"/>
      <c r="E100" s="273"/>
      <c r="F100" s="273"/>
      <c r="G100" s="273"/>
      <c r="H100" s="273"/>
      <c r="I100" s="273"/>
      <c r="J100" s="230"/>
    </row>
    <row r="101" spans="1:10" ht="96" hidden="1" customHeight="1">
      <c r="A101" s="274"/>
      <c r="B101" s="607" t="s">
        <v>742</v>
      </c>
      <c r="C101" s="607"/>
      <c r="D101" s="607"/>
      <c r="E101" s="607"/>
      <c r="F101" s="607"/>
      <c r="G101" s="607"/>
      <c r="H101" s="607"/>
      <c r="I101" s="607"/>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608" t="s">
        <v>617</v>
      </c>
      <c r="C104" s="608"/>
      <c r="D104" s="608"/>
      <c r="E104" s="608"/>
      <c r="F104" s="608"/>
      <c r="G104" s="608"/>
      <c r="H104" s="608"/>
      <c r="I104" s="608"/>
      <c r="J104" s="230"/>
    </row>
    <row r="105" spans="1:10" ht="20.25" hidden="1" customHeight="1">
      <c r="A105" s="277">
        <v>4</v>
      </c>
      <c r="B105" s="660" t="s">
        <v>618</v>
      </c>
      <c r="C105" s="660"/>
      <c r="D105" s="660"/>
      <c r="E105" s="660"/>
      <c r="F105" s="660"/>
      <c r="G105" s="660"/>
      <c r="H105" s="660"/>
      <c r="I105" s="660"/>
      <c r="J105" s="230"/>
    </row>
    <row r="106" spans="1:10" ht="22.5" hidden="1" customHeight="1">
      <c r="A106" s="236"/>
      <c r="B106" s="616" t="str">
        <f>IF(J106=1, "FOR "&amp;K62, "FOR LEAD PARTNER of JV, "&amp;K62)</f>
        <v xml:space="preserve">FOR </v>
      </c>
      <c r="C106" s="615"/>
      <c r="D106" s="615"/>
      <c r="E106" s="615"/>
      <c r="F106" s="616"/>
      <c r="G106" s="615"/>
      <c r="H106" s="615"/>
      <c r="I106" s="617"/>
      <c r="J106" s="230">
        <f>J17</f>
        <v>1</v>
      </c>
    </row>
    <row r="107" spans="1:10" ht="25.5" hidden="1" customHeight="1">
      <c r="A107" s="236" t="s">
        <v>619</v>
      </c>
      <c r="B107" s="616" t="s">
        <v>620</v>
      </c>
      <c r="C107" s="615"/>
      <c r="D107" s="615"/>
      <c r="E107" s="615"/>
      <c r="F107" s="615"/>
      <c r="G107" s="615"/>
      <c r="H107" s="615"/>
      <c r="I107" s="615"/>
      <c r="J107" s="230"/>
    </row>
    <row r="108" spans="1:10" ht="19.5" hidden="1" customHeight="1">
      <c r="A108" s="278"/>
      <c r="B108" s="279"/>
      <c r="C108" s="280"/>
      <c r="D108" s="644"/>
      <c r="E108" s="645"/>
      <c r="F108" s="646" t="s">
        <v>621</v>
      </c>
      <c r="G108" s="647"/>
      <c r="H108" s="647"/>
      <c r="I108" s="648"/>
      <c r="J108" s="230"/>
    </row>
    <row r="109" spans="1:10" ht="39.75" hidden="1" customHeight="1">
      <c r="A109" s="278"/>
      <c r="B109" s="279"/>
      <c r="C109" s="280"/>
      <c r="D109" s="652" t="s">
        <v>667</v>
      </c>
      <c r="E109" s="653"/>
      <c r="F109" s="649"/>
      <c r="G109" s="650"/>
      <c r="H109" s="650"/>
      <c r="I109" s="651"/>
      <c r="J109" s="230"/>
    </row>
    <row r="110" spans="1:10" ht="17.25" hidden="1" customHeight="1">
      <c r="A110" s="281" t="s">
        <v>622</v>
      </c>
      <c r="B110" s="556" t="s">
        <v>669</v>
      </c>
      <c r="C110" s="558"/>
      <c r="D110" s="658"/>
      <c r="E110" s="659"/>
      <c r="F110" s="658"/>
      <c r="G110" s="659"/>
      <c r="H110" s="658"/>
      <c r="I110" s="659"/>
      <c r="J110" s="230"/>
    </row>
    <row r="111" spans="1:10" ht="17.25" hidden="1" customHeight="1">
      <c r="A111" s="281"/>
      <c r="B111" s="556" t="s">
        <v>722</v>
      </c>
      <c r="C111" s="557"/>
      <c r="D111" s="557"/>
      <c r="E111" s="558"/>
      <c r="F111" s="282" t="s">
        <v>555</v>
      </c>
      <c r="G111" s="283"/>
      <c r="H111" s="283"/>
      <c r="I111" s="284"/>
      <c r="J111" s="230"/>
    </row>
    <row r="112" spans="1:10" ht="17.25" hidden="1" customHeight="1">
      <c r="A112" s="281">
        <f>IF(F111="Yes", 1,"")</f>
        <v>1</v>
      </c>
      <c r="B112" s="218" t="str">
        <f>IF(F111="Yes","2018-2019","")</f>
        <v>2018-2019</v>
      </c>
      <c r="C112" s="219"/>
      <c r="D112" s="578"/>
      <c r="E112" s="579"/>
      <c r="F112" s="578"/>
      <c r="G112" s="579"/>
      <c r="H112" s="578"/>
      <c r="I112" s="579"/>
      <c r="J112" s="230"/>
    </row>
    <row r="113" spans="1:10" ht="15.75" hidden="1" customHeight="1">
      <c r="A113" s="281">
        <f>IF(F111="Yes", 2,1)</f>
        <v>2</v>
      </c>
      <c r="B113" s="330" t="s">
        <v>723</v>
      </c>
      <c r="C113" s="331"/>
      <c r="D113" s="578"/>
      <c r="E113" s="579"/>
      <c r="F113" s="578"/>
      <c r="G113" s="579"/>
      <c r="H113" s="578"/>
      <c r="I113" s="579"/>
      <c r="J113" s="230"/>
    </row>
    <row r="114" spans="1:10" ht="15.75" hidden="1" customHeight="1">
      <c r="A114" s="281">
        <f>IF(F111="Yes", 3,2)</f>
        <v>3</v>
      </c>
      <c r="B114" s="656" t="s">
        <v>623</v>
      </c>
      <c r="C114" s="657"/>
      <c r="D114" s="578"/>
      <c r="E114" s="579"/>
      <c r="F114" s="285"/>
      <c r="G114" s="286"/>
      <c r="H114" s="578"/>
      <c r="I114" s="579"/>
    </row>
    <row r="115" spans="1:10" ht="15.75" hidden="1" customHeight="1">
      <c r="A115" s="281">
        <f>IF(F111="Yes", 4,3)</f>
        <v>4</v>
      </c>
      <c r="B115" s="556" t="s">
        <v>624</v>
      </c>
      <c r="C115" s="558"/>
      <c r="D115" s="578"/>
      <c r="E115" s="579"/>
      <c r="F115" s="285"/>
      <c r="G115" s="286"/>
      <c r="H115" s="578"/>
      <c r="I115" s="579"/>
      <c r="J115" s="230"/>
    </row>
    <row r="116" spans="1:10" ht="16.5" hidden="1" customHeight="1">
      <c r="A116" s="281">
        <f>IF(F111="Yes", 5,4)</f>
        <v>5</v>
      </c>
      <c r="B116" s="287" t="s">
        <v>625</v>
      </c>
      <c r="C116" s="288"/>
      <c r="D116" s="578"/>
      <c r="E116" s="579"/>
      <c r="F116" s="285"/>
      <c r="G116" s="286"/>
      <c r="H116" s="578"/>
      <c r="I116" s="579"/>
      <c r="J116" s="230"/>
    </row>
    <row r="117" spans="1:10" hidden="1">
      <c r="A117" s="281">
        <f>IF(F111="Yes", 6,5)</f>
        <v>6</v>
      </c>
      <c r="B117" s="319" t="s">
        <v>626</v>
      </c>
      <c r="C117" s="320"/>
      <c r="D117" s="654"/>
      <c r="E117" s="655"/>
      <c r="F117" s="293"/>
      <c r="G117" s="294"/>
      <c r="H117" s="654"/>
      <c r="I117" s="655"/>
      <c r="J117" s="230"/>
    </row>
    <row r="118" spans="1:10" ht="15.75" hidden="1" customHeight="1">
      <c r="A118" s="247"/>
      <c r="B118" s="642"/>
      <c r="C118" s="642"/>
      <c r="D118" s="642"/>
      <c r="E118" s="642"/>
      <c r="F118" s="642"/>
      <c r="G118" s="642"/>
      <c r="H118" s="642"/>
      <c r="I118" s="643"/>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16" t="s">
        <v>627</v>
      </c>
      <c r="C120" s="615"/>
      <c r="D120" s="615"/>
      <c r="E120" s="615"/>
      <c r="F120" s="615"/>
      <c r="G120" s="615"/>
      <c r="H120" s="615"/>
      <c r="I120" s="615"/>
      <c r="J120" s="230"/>
    </row>
    <row r="121" spans="1:10" ht="19.5" hidden="1" customHeight="1">
      <c r="A121" s="278"/>
      <c r="B121" s="279"/>
      <c r="C121" s="280"/>
      <c r="D121" s="644"/>
      <c r="E121" s="645"/>
      <c r="F121" s="646" t="s">
        <v>621</v>
      </c>
      <c r="G121" s="647"/>
      <c r="H121" s="647"/>
      <c r="I121" s="648"/>
      <c r="J121" s="230"/>
    </row>
    <row r="122" spans="1:10" ht="47.25" hidden="1" customHeight="1">
      <c r="A122" s="278"/>
      <c r="B122" s="279"/>
      <c r="C122" s="280"/>
      <c r="D122" s="652" t="s">
        <v>668</v>
      </c>
      <c r="E122" s="653"/>
      <c r="F122" s="649"/>
      <c r="G122" s="650"/>
      <c r="H122" s="650"/>
      <c r="I122" s="651"/>
      <c r="J122" s="230"/>
    </row>
    <row r="123" spans="1:10" ht="17.25" hidden="1" customHeight="1">
      <c r="A123" s="281" t="s">
        <v>622</v>
      </c>
      <c r="B123" s="556" t="s">
        <v>669</v>
      </c>
      <c r="C123" s="558"/>
      <c r="D123" s="640"/>
      <c r="E123" s="641"/>
      <c r="F123" s="640"/>
      <c r="G123" s="641"/>
      <c r="H123" s="640"/>
      <c r="I123" s="641"/>
      <c r="J123" s="230"/>
    </row>
    <row r="124" spans="1:10" ht="15.75" hidden="1" customHeight="1">
      <c r="A124" s="281">
        <v>1</v>
      </c>
      <c r="B124" s="218" t="s">
        <v>768</v>
      </c>
      <c r="C124" s="219"/>
      <c r="D124" s="578"/>
      <c r="E124" s="579"/>
      <c r="F124" s="285"/>
      <c r="G124" s="286"/>
      <c r="H124" s="578"/>
      <c r="I124" s="579"/>
    </row>
    <row r="125" spans="1:10" ht="15.75" hidden="1" customHeight="1">
      <c r="A125" s="281">
        <v>2</v>
      </c>
      <c r="B125" s="330" t="s">
        <v>723</v>
      </c>
      <c r="C125" s="331"/>
      <c r="D125" s="636"/>
      <c r="E125" s="637"/>
      <c r="F125" s="285"/>
      <c r="G125" s="286"/>
      <c r="H125" s="636"/>
      <c r="I125" s="637"/>
      <c r="J125" s="230"/>
    </row>
    <row r="126" spans="1:10" ht="20.25" hidden="1" customHeight="1">
      <c r="A126" s="281">
        <v>3</v>
      </c>
      <c r="B126" s="656" t="s">
        <v>623</v>
      </c>
      <c r="C126" s="657"/>
      <c r="D126" s="636"/>
      <c r="E126" s="637"/>
      <c r="F126" s="285"/>
      <c r="G126" s="286"/>
      <c r="H126" s="636"/>
      <c r="I126" s="637"/>
      <c r="J126" s="230"/>
    </row>
    <row r="127" spans="1:10" ht="16.5" hidden="1" customHeight="1">
      <c r="A127" s="281">
        <v>4</v>
      </c>
      <c r="B127" s="556" t="s">
        <v>624</v>
      </c>
      <c r="C127" s="558"/>
      <c r="D127" s="636"/>
      <c r="E127" s="637"/>
      <c r="F127" s="285"/>
      <c r="G127" s="286"/>
      <c r="H127" s="636"/>
      <c r="I127" s="637"/>
      <c r="J127" s="230"/>
    </row>
    <row r="128" spans="1:10" ht="16.5" hidden="1" customHeight="1">
      <c r="A128" s="281">
        <v>5</v>
      </c>
      <c r="B128" s="287" t="s">
        <v>625</v>
      </c>
      <c r="C128" s="288"/>
      <c r="D128" s="638"/>
      <c r="E128" s="639"/>
      <c r="F128" s="291"/>
      <c r="G128" s="292"/>
      <c r="H128" s="638"/>
      <c r="I128" s="639"/>
      <c r="J128" s="230"/>
    </row>
    <row r="129" spans="1:10" ht="51" hidden="1" customHeight="1">
      <c r="A129" s="281"/>
      <c r="B129" s="627" t="s">
        <v>628</v>
      </c>
      <c r="C129" s="628"/>
      <c r="D129" s="629"/>
      <c r="E129" s="630"/>
      <c r="F129" s="293"/>
      <c r="G129" s="294"/>
      <c r="H129" s="629"/>
      <c r="I129" s="630"/>
      <c r="J129" s="230"/>
    </row>
    <row r="130" spans="1:10" ht="7.5" hidden="1" customHeight="1">
      <c r="A130" s="247"/>
      <c r="B130" s="581"/>
      <c r="C130" s="581"/>
      <c r="D130" s="631"/>
      <c r="E130" s="631"/>
      <c r="F130" s="631"/>
      <c r="G130" s="631"/>
      <c r="H130" s="631"/>
      <c r="I130" s="632"/>
      <c r="J130" s="230"/>
    </row>
    <row r="131" spans="1:10" ht="10.5" hidden="1" customHeight="1">
      <c r="A131" s="247"/>
      <c r="B131" s="295"/>
      <c r="C131" s="295"/>
      <c r="D131" s="268"/>
      <c r="E131" s="268"/>
      <c r="F131" s="268"/>
      <c r="G131" s="268"/>
      <c r="H131" s="268"/>
      <c r="I131" s="268"/>
      <c r="J131" s="230"/>
    </row>
    <row r="132" spans="1:10" ht="16.5" hidden="1" customHeight="1">
      <c r="A132" s="278" t="s">
        <v>387</v>
      </c>
      <c r="B132" s="617" t="s">
        <v>629</v>
      </c>
      <c r="C132" s="633"/>
      <c r="D132" s="634"/>
      <c r="E132" s="635"/>
      <c r="F132" s="634"/>
      <c r="G132" s="635"/>
      <c r="H132" s="634"/>
      <c r="I132" s="635"/>
      <c r="J132" s="230"/>
    </row>
    <row r="133" spans="1:10" ht="28.5" hidden="1" customHeight="1">
      <c r="A133" s="278"/>
      <c r="B133" s="615"/>
      <c r="C133" s="617"/>
      <c r="D133" s="625"/>
      <c r="E133" s="626"/>
      <c r="F133" s="625"/>
      <c r="G133" s="626"/>
      <c r="H133" s="625" t="s">
        <v>630</v>
      </c>
      <c r="I133" s="626"/>
      <c r="J133" s="230"/>
    </row>
    <row r="134" spans="1:10" ht="56.25" hidden="1" customHeight="1">
      <c r="A134" s="281"/>
      <c r="B134" s="556" t="s">
        <v>631</v>
      </c>
      <c r="C134" s="557"/>
      <c r="D134" s="557"/>
      <c r="E134" s="558"/>
      <c r="F134" s="622"/>
      <c r="G134" s="623"/>
      <c r="H134" s="623"/>
      <c r="I134" s="624"/>
    </row>
    <row r="135" spans="1:10" ht="15.75" hidden="1" customHeight="1">
      <c r="A135" s="281"/>
      <c r="B135" s="618" t="s">
        <v>632</v>
      </c>
      <c r="C135" s="619"/>
      <c r="D135" s="620"/>
      <c r="E135" s="621"/>
      <c r="F135" s="620"/>
      <c r="G135" s="621"/>
      <c r="H135" s="620"/>
      <c r="I135" s="621"/>
      <c r="J135" s="230"/>
    </row>
    <row r="136" spans="1:10" ht="48.75" hidden="1" customHeight="1">
      <c r="A136" s="281"/>
      <c r="B136" s="556" t="s">
        <v>633</v>
      </c>
      <c r="C136" s="557"/>
      <c r="D136" s="557"/>
      <c r="E136" s="558"/>
      <c r="F136" s="622"/>
      <c r="G136" s="623"/>
      <c r="H136" s="623"/>
      <c r="I136" s="624"/>
      <c r="J136" s="230"/>
    </row>
    <row r="137" spans="1:10" ht="18" hidden="1" customHeight="1">
      <c r="A137" s="241"/>
      <c r="B137" s="249"/>
      <c r="C137" s="249"/>
      <c r="D137" s="249"/>
      <c r="E137" s="249"/>
      <c r="H137" s="249"/>
    </row>
    <row r="138" spans="1:10" ht="26.25" hidden="1" customHeight="1">
      <c r="A138" s="236"/>
      <c r="B138" s="615" t="str">
        <f>IF(J106=2, "FOR OTHER PARTNER of JV, "&amp;K63, "")</f>
        <v/>
      </c>
      <c r="C138" s="615"/>
      <c r="D138" s="615"/>
      <c r="E138" s="615"/>
      <c r="F138" s="616">
        <f>'[3]Name of Bidder'!B16</f>
        <v>0</v>
      </c>
      <c r="G138" s="615"/>
      <c r="H138" s="615"/>
      <c r="I138" s="617"/>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3" t="s">
        <v>736</v>
      </c>
      <c r="C140" s="613"/>
      <c r="D140" s="613"/>
      <c r="E140" s="613"/>
      <c r="F140" s="613"/>
      <c r="G140" s="613"/>
      <c r="H140" s="613"/>
      <c r="I140" s="613"/>
      <c r="J140" s="230"/>
    </row>
    <row r="141" spans="1:10" ht="15.75" hidden="1" customHeight="1">
      <c r="A141" s="230"/>
      <c r="B141" s="299"/>
      <c r="C141" s="299"/>
      <c r="D141" s="299"/>
      <c r="E141" s="299"/>
      <c r="F141" s="299"/>
      <c r="G141" s="299"/>
      <c r="H141" s="299"/>
      <c r="I141" s="194"/>
    </row>
    <row r="142" spans="1:10" ht="60" hidden="1" customHeight="1">
      <c r="A142" s="300" t="s">
        <v>409</v>
      </c>
      <c r="B142" s="607" t="s">
        <v>743</v>
      </c>
      <c r="C142" s="614"/>
      <c r="D142" s="614"/>
      <c r="E142" s="614"/>
      <c r="F142" s="614"/>
      <c r="G142" s="614"/>
      <c r="H142" s="614"/>
      <c r="I142" s="614"/>
    </row>
    <row r="143" spans="1:10" ht="24" hidden="1" customHeight="1">
      <c r="A143" s="318" t="s">
        <v>21</v>
      </c>
      <c r="B143" s="614" t="s">
        <v>744</v>
      </c>
      <c r="C143" s="614"/>
      <c r="D143" s="614"/>
      <c r="E143" s="614"/>
      <c r="F143" s="614"/>
      <c r="G143" s="614"/>
      <c r="H143" s="614"/>
      <c r="I143" s="614"/>
      <c r="J143" s="230"/>
    </row>
    <row r="144" spans="1:10" ht="9" hidden="1" customHeight="1">
      <c r="A144" s="318"/>
      <c r="B144" s="230"/>
      <c r="C144" s="230"/>
      <c r="D144" s="230"/>
      <c r="E144" s="230"/>
      <c r="F144" s="230"/>
      <c r="G144" s="230"/>
      <c r="H144" s="230"/>
      <c r="I144" s="230"/>
      <c r="J144" s="230"/>
    </row>
    <row r="145" spans="1:10" ht="41.25" hidden="1" customHeight="1">
      <c r="A145" s="318" t="s">
        <v>30</v>
      </c>
      <c r="B145" s="614" t="s">
        <v>745</v>
      </c>
      <c r="C145" s="614"/>
      <c r="D145" s="614"/>
      <c r="E145" s="614"/>
      <c r="F145" s="614"/>
      <c r="G145" s="614"/>
      <c r="H145" s="614"/>
      <c r="I145" s="614"/>
      <c r="J145" s="230"/>
    </row>
    <row r="146" spans="1:10" ht="36" hidden="1" customHeight="1">
      <c r="A146" s="300" t="s">
        <v>410</v>
      </c>
      <c r="B146" s="614" t="s">
        <v>737</v>
      </c>
      <c r="C146" s="614"/>
      <c r="D146" s="614"/>
      <c r="E146" s="614"/>
      <c r="F146" s="614"/>
      <c r="G146" s="614"/>
      <c r="H146" s="614"/>
      <c r="I146" s="614"/>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07" t="s">
        <v>738</v>
      </c>
      <c r="C148" s="614"/>
      <c r="D148" s="614"/>
      <c r="E148" s="614"/>
      <c r="F148" s="614"/>
      <c r="G148" s="614"/>
      <c r="H148" s="614"/>
      <c r="I148" s="614"/>
      <c r="J148" s="230"/>
    </row>
    <row r="149" spans="1:10" hidden="1">
      <c r="A149" s="230"/>
      <c r="B149" s="249"/>
      <c r="C149" s="249"/>
      <c r="D149" s="249"/>
      <c r="E149" s="249"/>
      <c r="F149" s="249"/>
      <c r="G149" s="249"/>
      <c r="H149" s="249"/>
      <c r="I149" s="230"/>
      <c r="J149" s="230"/>
    </row>
    <row r="150" spans="1:10" ht="72" hidden="1" customHeight="1">
      <c r="A150" s="247">
        <v>4.0999999999999996</v>
      </c>
      <c r="B150" s="608" t="s">
        <v>635</v>
      </c>
      <c r="C150" s="608"/>
      <c r="D150" s="608"/>
      <c r="E150" s="608"/>
      <c r="F150" s="608"/>
      <c r="G150" s="608"/>
      <c r="H150" s="608"/>
      <c r="I150" s="608"/>
    </row>
    <row r="151" spans="1:10" ht="21.75" hidden="1" customHeight="1">
      <c r="A151" s="301" t="s">
        <v>385</v>
      </c>
      <c r="B151" s="609" t="str">
        <f>IF(J106=1, "FOR "&amp;K62, "FOR LEAD PARTNER of JV, "&amp;K62)</f>
        <v xml:space="preserve">FOR </v>
      </c>
      <c r="C151" s="609"/>
      <c r="D151" s="609"/>
      <c r="E151" s="609"/>
      <c r="F151" s="609"/>
      <c r="G151" s="609"/>
      <c r="H151" s="230"/>
      <c r="I151" s="230"/>
      <c r="J151" s="230"/>
    </row>
    <row r="152" spans="1:10" hidden="1">
      <c r="A152" s="230"/>
      <c r="B152" s="302" t="s">
        <v>21</v>
      </c>
      <c r="C152" s="577"/>
      <c r="D152" s="577"/>
      <c r="E152" s="577"/>
      <c r="F152" s="577"/>
      <c r="G152" s="577"/>
      <c r="H152" s="577"/>
      <c r="I152" s="577"/>
      <c r="J152" s="230"/>
    </row>
    <row r="153" spans="1:10" hidden="1">
      <c r="A153" s="230"/>
      <c r="B153" s="302" t="s">
        <v>30</v>
      </c>
      <c r="C153" s="577"/>
      <c r="D153" s="577"/>
      <c r="E153" s="577"/>
      <c r="F153" s="577"/>
      <c r="G153" s="577"/>
      <c r="H153" s="577"/>
      <c r="I153" s="577"/>
      <c r="J153" s="230"/>
    </row>
    <row r="154" spans="1:10" hidden="1">
      <c r="A154" s="230"/>
      <c r="B154" s="302" t="s">
        <v>504</v>
      </c>
      <c r="C154" s="610"/>
      <c r="D154" s="611"/>
      <c r="E154" s="611"/>
      <c r="F154" s="611"/>
      <c r="G154" s="611"/>
      <c r="H154" s="611"/>
      <c r="I154" s="612"/>
      <c r="J154" s="230"/>
    </row>
    <row r="155" spans="1:10" hidden="1">
      <c r="A155" s="230"/>
      <c r="B155" s="302" t="s">
        <v>558</v>
      </c>
      <c r="C155" s="577"/>
      <c r="D155" s="577"/>
      <c r="E155" s="577"/>
      <c r="F155" s="577"/>
      <c r="G155" s="577"/>
      <c r="H155" s="577"/>
      <c r="I155" s="577"/>
      <c r="J155" s="230"/>
    </row>
    <row r="156" spans="1:10" hidden="1">
      <c r="A156" s="230"/>
      <c r="B156" s="302" t="s">
        <v>559</v>
      </c>
      <c r="C156" s="577"/>
      <c r="D156" s="577"/>
      <c r="E156" s="577"/>
      <c r="F156" s="577"/>
      <c r="G156" s="577"/>
      <c r="H156" s="577"/>
      <c r="I156" s="577"/>
      <c r="J156" s="230"/>
    </row>
    <row r="157" spans="1:10" hidden="1">
      <c r="A157" s="230"/>
      <c r="B157" s="302" t="s">
        <v>636</v>
      </c>
      <c r="C157" s="577"/>
      <c r="D157" s="577"/>
      <c r="E157" s="577"/>
      <c r="F157" s="577"/>
      <c r="G157" s="577"/>
      <c r="H157" s="577"/>
      <c r="I157" s="577"/>
      <c r="J157" s="230"/>
    </row>
    <row r="158" spans="1:10" hidden="1">
      <c r="A158" s="230"/>
      <c r="B158" s="302" t="s">
        <v>637</v>
      </c>
      <c r="C158" s="577"/>
      <c r="D158" s="577"/>
      <c r="E158" s="577"/>
      <c r="F158" s="577"/>
      <c r="G158" s="577"/>
      <c r="H158" s="577"/>
      <c r="I158" s="577"/>
      <c r="J158" s="230"/>
    </row>
    <row r="159" spans="1:10" hidden="1">
      <c r="A159" s="230"/>
      <c r="B159" s="302" t="s">
        <v>638</v>
      </c>
      <c r="C159" s="577"/>
      <c r="D159" s="577"/>
      <c r="E159" s="577"/>
      <c r="F159" s="577"/>
      <c r="G159" s="577"/>
      <c r="H159" s="577"/>
      <c r="I159" s="577"/>
      <c r="J159" s="230"/>
    </row>
    <row r="160" spans="1:10" hidden="1">
      <c r="A160" s="230"/>
      <c r="B160" s="302" t="s">
        <v>639</v>
      </c>
      <c r="C160" s="577"/>
      <c r="D160" s="577"/>
      <c r="E160" s="577"/>
      <c r="F160" s="577"/>
      <c r="G160" s="577"/>
      <c r="H160" s="577"/>
      <c r="I160" s="577"/>
      <c r="J160" s="230"/>
    </row>
    <row r="161" spans="1:10" hidden="1">
      <c r="A161" s="230"/>
      <c r="B161" s="302" t="s">
        <v>640</v>
      </c>
      <c r="C161" s="577"/>
      <c r="D161" s="577"/>
      <c r="E161" s="577"/>
      <c r="F161" s="577"/>
      <c r="G161" s="577"/>
      <c r="H161" s="577"/>
      <c r="I161" s="577"/>
      <c r="J161" s="230"/>
    </row>
    <row r="162" spans="1:10" hidden="1">
      <c r="A162" s="230"/>
      <c r="B162" s="230"/>
      <c r="C162" s="230"/>
      <c r="D162" s="230"/>
      <c r="E162" s="230"/>
      <c r="F162" s="230"/>
      <c r="G162" s="230"/>
      <c r="H162" s="230"/>
      <c r="I162" s="230"/>
      <c r="J162" s="230"/>
    </row>
    <row r="163" spans="1:10" ht="20.25" hidden="1" customHeight="1">
      <c r="A163" s="301" t="s">
        <v>386</v>
      </c>
      <c r="B163" s="609" t="str">
        <f>IF(J106=2, "FOR OTHER PARTNER of JV, "&amp;K63, "")</f>
        <v/>
      </c>
      <c r="C163" s="609"/>
      <c r="D163" s="609"/>
      <c r="E163" s="609"/>
      <c r="F163" s="609"/>
      <c r="G163" s="609"/>
      <c r="H163" s="230"/>
      <c r="I163" s="230"/>
      <c r="J163" s="230"/>
    </row>
    <row r="164" spans="1:10" hidden="1">
      <c r="A164" s="230"/>
      <c r="B164" s="302" t="s">
        <v>21</v>
      </c>
      <c r="C164" s="577"/>
      <c r="D164" s="577"/>
      <c r="E164" s="577"/>
      <c r="F164" s="577"/>
      <c r="G164" s="577"/>
      <c r="H164" s="577"/>
      <c r="I164" s="577"/>
      <c r="J164" s="230"/>
    </row>
    <row r="165" spans="1:10" hidden="1">
      <c r="A165" s="230"/>
      <c r="B165" s="302" t="s">
        <v>30</v>
      </c>
      <c r="C165" s="577"/>
      <c r="D165" s="577"/>
      <c r="E165" s="577"/>
      <c r="F165" s="577"/>
      <c r="G165" s="577"/>
      <c r="H165" s="577"/>
      <c r="I165" s="577"/>
      <c r="J165" s="230"/>
    </row>
    <row r="166" spans="1:10" hidden="1">
      <c r="A166" s="230"/>
      <c r="B166" s="302" t="s">
        <v>504</v>
      </c>
      <c r="C166" s="610"/>
      <c r="D166" s="611"/>
      <c r="E166" s="611"/>
      <c r="F166" s="611"/>
      <c r="G166" s="611"/>
      <c r="H166" s="611"/>
      <c r="I166" s="612"/>
      <c r="J166" s="230"/>
    </row>
    <row r="167" spans="1:10" hidden="1">
      <c r="A167" s="230"/>
      <c r="B167" s="302" t="s">
        <v>558</v>
      </c>
      <c r="C167" s="577"/>
      <c r="D167" s="577"/>
      <c r="E167" s="577"/>
      <c r="F167" s="577"/>
      <c r="G167" s="577"/>
      <c r="H167" s="577"/>
      <c r="I167" s="577"/>
      <c r="J167" s="230"/>
    </row>
    <row r="168" spans="1:10" hidden="1">
      <c r="A168" s="230"/>
      <c r="B168" s="302" t="s">
        <v>559</v>
      </c>
      <c r="C168" s="577"/>
      <c r="D168" s="577"/>
      <c r="E168" s="577"/>
      <c r="F168" s="577"/>
      <c r="G168" s="577"/>
      <c r="H168" s="577"/>
      <c r="I168" s="577"/>
      <c r="J168" s="230"/>
    </row>
    <row r="169" spans="1:10" hidden="1">
      <c r="A169" s="230"/>
      <c r="B169" s="302" t="s">
        <v>636</v>
      </c>
      <c r="C169" s="577"/>
      <c r="D169" s="577"/>
      <c r="E169" s="577"/>
      <c r="F169" s="577"/>
      <c r="G169" s="577"/>
      <c r="H169" s="577"/>
      <c r="I169" s="577"/>
      <c r="J169" s="230"/>
    </row>
    <row r="170" spans="1:10" hidden="1">
      <c r="A170" s="230"/>
      <c r="B170" s="302" t="s">
        <v>637</v>
      </c>
      <c r="C170" s="577"/>
      <c r="D170" s="577"/>
      <c r="E170" s="577"/>
      <c r="F170" s="577"/>
      <c r="G170" s="577"/>
      <c r="H170" s="577"/>
      <c r="I170" s="577"/>
      <c r="J170" s="230"/>
    </row>
    <row r="171" spans="1:10" hidden="1">
      <c r="A171" s="230"/>
      <c r="B171" s="302" t="s">
        <v>638</v>
      </c>
      <c r="C171" s="577"/>
      <c r="D171" s="577"/>
      <c r="E171" s="577"/>
      <c r="F171" s="577"/>
      <c r="G171" s="577"/>
      <c r="H171" s="577"/>
      <c r="I171" s="577"/>
      <c r="J171" s="230"/>
    </row>
    <row r="172" spans="1:10" hidden="1">
      <c r="A172" s="230"/>
      <c r="B172" s="302" t="s">
        <v>639</v>
      </c>
      <c r="C172" s="577"/>
      <c r="D172" s="577"/>
      <c r="E172" s="577"/>
      <c r="F172" s="577"/>
      <c r="G172" s="577"/>
      <c r="H172" s="577"/>
      <c r="I172" s="577"/>
      <c r="J172" s="230"/>
    </row>
    <row r="173" spans="1:10" hidden="1">
      <c r="A173" s="230"/>
      <c r="B173" s="302" t="s">
        <v>640</v>
      </c>
      <c r="C173" s="577"/>
      <c r="D173" s="577"/>
      <c r="E173" s="577"/>
      <c r="F173" s="577"/>
      <c r="G173" s="577"/>
      <c r="H173" s="577"/>
      <c r="I173" s="577"/>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75" t="s">
        <v>642</v>
      </c>
      <c r="C176" s="575"/>
      <c r="D176" s="575"/>
      <c r="E176" s="575"/>
      <c r="F176" s="575"/>
      <c r="G176" s="575"/>
      <c r="H176" s="575"/>
      <c r="I176" s="575"/>
      <c r="J176" s="230"/>
    </row>
    <row r="177" spans="1:13" ht="36" hidden="1" customHeight="1">
      <c r="A177" s="247">
        <v>5.0999999999999996</v>
      </c>
      <c r="B177" s="607" t="s">
        <v>643</v>
      </c>
      <c r="C177" s="607"/>
      <c r="D177" s="607"/>
      <c r="E177" s="607"/>
      <c r="F177" s="607"/>
      <c r="G177" s="607"/>
      <c r="H177" s="607"/>
      <c r="I177" s="607"/>
    </row>
    <row r="178" spans="1:13" ht="106.5" hidden="1" customHeight="1">
      <c r="A178" s="230"/>
      <c r="B178" s="246" t="s">
        <v>644</v>
      </c>
      <c r="C178" s="607" t="s">
        <v>645</v>
      </c>
      <c r="D178" s="607"/>
      <c r="E178" s="607"/>
      <c r="F178" s="607"/>
      <c r="G178" s="607"/>
      <c r="H178" s="607"/>
      <c r="I178" s="607"/>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07" t="s">
        <v>646</v>
      </c>
      <c r="D180" s="607"/>
      <c r="E180" s="607"/>
      <c r="F180" s="607"/>
      <c r="G180" s="607"/>
      <c r="H180" s="607"/>
      <c r="I180" s="607"/>
      <c r="J180" s="230"/>
    </row>
    <row r="181" spans="1:13" ht="9" hidden="1" customHeight="1">
      <c r="A181" s="230"/>
      <c r="B181" s="230"/>
      <c r="C181" s="230"/>
      <c r="D181" s="230"/>
      <c r="E181" s="230"/>
      <c r="F181" s="230"/>
      <c r="G181" s="230"/>
      <c r="H181" s="230"/>
      <c r="I181" s="230"/>
      <c r="J181" s="230"/>
    </row>
    <row r="182" spans="1:13" ht="36.75" hidden="1" customHeight="1">
      <c r="A182" s="247">
        <v>5.2</v>
      </c>
      <c r="B182" s="608" t="s">
        <v>647</v>
      </c>
      <c r="C182" s="608"/>
      <c r="D182" s="608"/>
      <c r="E182" s="608"/>
      <c r="F182" s="608"/>
      <c r="G182" s="608"/>
      <c r="H182" s="608"/>
      <c r="I182" s="608"/>
    </row>
    <row r="183" spans="1:13" ht="10.5" hidden="1" customHeight="1">
      <c r="A183" s="230"/>
      <c r="B183" s="230"/>
      <c r="C183" s="230"/>
      <c r="D183" s="230"/>
      <c r="E183" s="230"/>
      <c r="F183" s="230"/>
      <c r="G183" s="230"/>
      <c r="H183" s="230"/>
      <c r="I183" s="230"/>
      <c r="J183" s="230"/>
    </row>
    <row r="184" spans="1:13" ht="23.25" hidden="1" customHeight="1">
      <c r="A184" s="230"/>
      <c r="B184" s="608" t="s">
        <v>648</v>
      </c>
      <c r="C184" s="608"/>
      <c r="D184" s="608"/>
      <c r="E184" s="608"/>
      <c r="F184" s="608"/>
      <c r="G184" s="608"/>
      <c r="H184" s="608"/>
      <c r="I184" s="608"/>
      <c r="J184" s="230"/>
    </row>
    <row r="185" spans="1:13" ht="55.5" hidden="1" customHeight="1">
      <c r="A185" s="247"/>
      <c r="B185" s="605"/>
      <c r="C185" s="605"/>
      <c r="D185" s="606"/>
      <c r="E185" s="606"/>
      <c r="F185" s="606" t="str">
        <f>B106</f>
        <v xml:space="preserve">FOR </v>
      </c>
      <c r="G185" s="606"/>
      <c r="H185" s="606" t="str">
        <f>B138</f>
        <v/>
      </c>
      <c r="I185" s="606"/>
      <c r="J185" s="230"/>
    </row>
    <row r="186" spans="1:13" ht="44.25" hidden="1" customHeight="1">
      <c r="A186" s="278" t="s">
        <v>385</v>
      </c>
      <c r="B186" s="559" t="s">
        <v>649</v>
      </c>
      <c r="C186" s="560"/>
      <c r="D186" s="560"/>
      <c r="E186" s="561"/>
      <c r="F186" s="604" t="s">
        <v>650</v>
      </c>
      <c r="G186" s="604"/>
      <c r="H186" s="604" t="s">
        <v>650</v>
      </c>
      <c r="I186" s="604"/>
      <c r="J186" s="230"/>
    </row>
    <row r="187" spans="1:13" ht="21" hidden="1" customHeight="1">
      <c r="A187" s="281"/>
      <c r="B187" s="556" t="s">
        <v>651</v>
      </c>
      <c r="C187" s="557"/>
      <c r="D187" s="557"/>
      <c r="E187" s="558"/>
      <c r="F187" s="554"/>
      <c r="G187" s="555"/>
      <c r="H187" s="554"/>
      <c r="I187" s="555"/>
      <c r="J187" s="306"/>
      <c r="K187" s="307"/>
      <c r="L187" s="306"/>
    </row>
    <row r="188" spans="1:13" ht="23.25" hidden="1" customHeight="1">
      <c r="A188" s="281"/>
      <c r="B188" s="556" t="s">
        <v>652</v>
      </c>
      <c r="C188" s="557"/>
      <c r="D188" s="557"/>
      <c r="E188" s="558"/>
      <c r="F188" s="554"/>
      <c r="G188" s="555"/>
      <c r="H188" s="554"/>
      <c r="I188" s="555"/>
      <c r="J188" s="308"/>
      <c r="K188" s="309"/>
      <c r="L188" s="308"/>
    </row>
    <row r="189" spans="1:13" ht="21.75" hidden="1" customHeight="1">
      <c r="A189" s="281"/>
      <c r="B189" s="556" t="s">
        <v>653</v>
      </c>
      <c r="C189" s="557"/>
      <c r="D189" s="557"/>
      <c r="E189" s="558"/>
      <c r="F189" s="554"/>
      <c r="G189" s="555"/>
      <c r="H189" s="554"/>
      <c r="I189" s="555"/>
      <c r="J189" s="306"/>
      <c r="K189" s="307"/>
      <c r="L189" s="306"/>
      <c r="M189" s="226"/>
    </row>
    <row r="190" spans="1:13" ht="20.25" hidden="1" customHeight="1">
      <c r="A190" s="281"/>
      <c r="B190" s="556" t="s">
        <v>654</v>
      </c>
      <c r="C190" s="557"/>
      <c r="D190" s="557"/>
      <c r="E190" s="558"/>
      <c r="F190" s="554"/>
      <c r="G190" s="555"/>
      <c r="H190" s="554"/>
      <c r="I190" s="555"/>
      <c r="J190" s="306"/>
      <c r="K190" s="307"/>
      <c r="L190" s="306"/>
      <c r="M190" s="226"/>
    </row>
    <row r="191" spans="1:13" ht="21.75" hidden="1" customHeight="1">
      <c r="A191" s="281"/>
      <c r="B191" s="556" t="s">
        <v>655</v>
      </c>
      <c r="C191" s="557"/>
      <c r="D191" s="557"/>
      <c r="E191" s="558"/>
      <c r="F191" s="554"/>
      <c r="G191" s="555"/>
      <c r="H191" s="554"/>
      <c r="I191" s="555"/>
      <c r="J191" s="306"/>
      <c r="K191" s="307"/>
      <c r="L191" s="306"/>
      <c r="M191" s="226"/>
    </row>
    <row r="192" spans="1:13" ht="21.75" hidden="1" customHeight="1">
      <c r="A192" s="553"/>
      <c r="B192" s="553"/>
      <c r="C192" s="553"/>
      <c r="D192" s="553"/>
      <c r="E192" s="553"/>
      <c r="F192" s="553"/>
      <c r="G192" s="553"/>
      <c r="H192" s="553"/>
      <c r="I192" s="553"/>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00">
        <f>'[3]Attach 3(JV)'!B24</f>
        <v>0</v>
      </c>
      <c r="D196" s="600"/>
      <c r="F196" s="206" t="s">
        <v>3</v>
      </c>
      <c r="G196" s="601">
        <f>'[3]Attach 3(JV)'!E24</f>
        <v>0</v>
      </c>
      <c r="H196" s="601"/>
      <c r="I196" s="601"/>
    </row>
    <row r="197" spans="1:10" ht="16.5" hidden="1">
      <c r="B197" s="224" t="s">
        <v>6</v>
      </c>
      <c r="C197" s="600">
        <f>'[3]Attach 3(JV)'!B25</f>
        <v>0</v>
      </c>
      <c r="D197" s="600"/>
      <c r="F197" s="206" t="s">
        <v>4</v>
      </c>
      <c r="G197" s="601">
        <f>'[3]Attach 3(JV)'!E25</f>
        <v>0</v>
      </c>
      <c r="H197" s="601"/>
      <c r="I197" s="601"/>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B55:I55"/>
    <mergeCell ref="B56:I56"/>
    <mergeCell ref="A59:I59"/>
    <mergeCell ref="B60:I60"/>
    <mergeCell ref="B61:I61"/>
    <mergeCell ref="B62:E62"/>
    <mergeCell ref="D49:E49"/>
    <mergeCell ref="F49:G49"/>
    <mergeCell ref="H49:I49"/>
    <mergeCell ref="D50:E50"/>
    <mergeCell ref="F50:G50"/>
    <mergeCell ref="H50:I50"/>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23:C123"/>
    <mergeCell ref="D123:E123"/>
    <mergeCell ref="F123:G123"/>
    <mergeCell ref="H123:I123"/>
    <mergeCell ref="B118:I118"/>
    <mergeCell ref="B120:I120"/>
    <mergeCell ref="D121:E121"/>
    <mergeCell ref="F121:I122"/>
    <mergeCell ref="D122:E122"/>
    <mergeCell ref="D126:E126"/>
    <mergeCell ref="H126:I126"/>
    <mergeCell ref="D127:E127"/>
    <mergeCell ref="H127:I127"/>
    <mergeCell ref="D128:E128"/>
    <mergeCell ref="H128:I128"/>
    <mergeCell ref="D124:E124"/>
    <mergeCell ref="H124:I124"/>
    <mergeCell ref="D125:E125"/>
    <mergeCell ref="H125:I125"/>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82:I182"/>
    <mergeCell ref="B184:I184"/>
    <mergeCell ref="C173:I173"/>
    <mergeCell ref="B163:G163"/>
    <mergeCell ref="C164:I164"/>
    <mergeCell ref="C165:I165"/>
    <mergeCell ref="C166:I166"/>
    <mergeCell ref="C167:I167"/>
    <mergeCell ref="C168:I168"/>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2"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4" t="str">
        <f>'Attach 3(JV)'!A1</f>
        <v>Tender Enquiry No.:NR1/T/W-CIVIL/DOM/I00/25/07512 – RFx Number 5002004524</v>
      </c>
      <c r="B1" s="714"/>
      <c r="C1" s="714"/>
      <c r="D1" s="714"/>
      <c r="E1" s="405" t="str">
        <f>"Attachment-4 "</f>
        <v xml:space="preserve">Attachment-4 </v>
      </c>
    </row>
    <row r="3" spans="1:8" ht="44.25" customHeight="1">
      <c r="A3" s="718" t="str">
        <f>'Attach 3(JV)'!A3</f>
        <v>Construction of Indoor &amp; Outdoor stores, Watchtowers, Spare Equipment Foundations etc. at 765/400 kV Sikar II New Substation.</v>
      </c>
      <c r="B3" s="718"/>
      <c r="C3" s="718"/>
      <c r="D3" s="718"/>
      <c r="E3" s="718"/>
      <c r="F3" s="406"/>
      <c r="G3" s="406"/>
    </row>
    <row r="4" spans="1:8" ht="20.100000000000001" customHeight="1">
      <c r="A4" s="360"/>
      <c r="H4" s="407"/>
    </row>
    <row r="5" spans="1:8" ht="20.100000000000001" customHeight="1">
      <c r="A5" s="549" t="s">
        <v>357</v>
      </c>
      <c r="B5" s="549"/>
      <c r="C5" s="549"/>
      <c r="D5" s="549"/>
      <c r="E5" s="549"/>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5" t="str">
        <f>'Attach 3(JV)'!A8</f>
        <v/>
      </c>
      <c r="B8" s="715"/>
      <c r="C8" s="715"/>
      <c r="D8" s="715"/>
      <c r="E8" s="423" t="s">
        <v>794</v>
      </c>
      <c r="H8" s="407"/>
    </row>
    <row r="9" spans="1:8" ht="20.100000000000001" customHeight="1">
      <c r="A9" s="409" t="s">
        <v>353</v>
      </c>
      <c r="B9" s="717" t="str">
        <f>'Attach 3(JV)'!B9</f>
        <v/>
      </c>
      <c r="C9" s="717"/>
      <c r="D9" s="717"/>
      <c r="E9" s="423" t="s">
        <v>355</v>
      </c>
      <c r="H9" s="407"/>
    </row>
    <row r="10" spans="1:8" ht="20.100000000000001" customHeight="1">
      <c r="A10" s="409" t="s">
        <v>354</v>
      </c>
      <c r="B10" s="717" t="str">
        <f>'Attach 3(JV)'!B10</f>
        <v/>
      </c>
      <c r="C10" s="717"/>
      <c r="D10" s="717"/>
      <c r="E10" s="423" t="s">
        <v>803</v>
      </c>
      <c r="H10" s="407"/>
    </row>
    <row r="11" spans="1:8" ht="20.100000000000001" customHeight="1">
      <c r="B11" s="717" t="str">
        <f>'Attach 3(JV)'!B11</f>
        <v/>
      </c>
      <c r="C11" s="717"/>
      <c r="D11" s="717"/>
      <c r="E11" s="423" t="s">
        <v>804</v>
      </c>
    </row>
    <row r="12" spans="1:8" ht="20.100000000000001" customHeight="1">
      <c r="A12" s="361"/>
      <c r="B12" s="717" t="str">
        <f>'Attach 3(JV)'!B12</f>
        <v/>
      </c>
      <c r="C12" s="717"/>
      <c r="D12" s="717"/>
      <c r="E12" s="423" t="s">
        <v>805</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9" t="str">
        <f>"We hereby certify that equipment and materials to be supplied are produced in " &amp;H26 &amp; " eligible source " &amp; F26</f>
        <v>We hereby certify that equipment and materials to be supplied are produced in [Name of Countries],  eligible source country.</v>
      </c>
      <c r="B17" s="719"/>
      <c r="C17" s="719"/>
      <c r="D17" s="719"/>
      <c r="E17" s="719"/>
      <c r="F17" s="411" t="s">
        <v>186</v>
      </c>
      <c r="G17" s="411" t="s">
        <v>187</v>
      </c>
    </row>
    <row r="18" spans="1:9" ht="45" customHeight="1">
      <c r="A18" s="716" t="str">
        <f>"We hereby certify that our company is incorporated and registered in " &amp;I26 &amp; " eligible source " &amp;G26</f>
        <v>We hereby certify that our company is incorporated and registered in [Name of Countries],  eligible source country.</v>
      </c>
      <c r="B18" s="716"/>
      <c r="C18" s="716"/>
      <c r="D18" s="716"/>
      <c r="E18" s="716"/>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wAsRQa/Gl8sAhKtXKMKHsrjEJX5anVaR/i6sZbBoBd0lXtb9xldn/QSKqTOsB1kABsiRm9YPYmNeBW7mi/dbbg==" saltValue="0ndUu5Pm9IZDS56eieAhMQ==" spinCount="100000" sheet="1" selectLockedCells="1"/>
  <customSheetViews>
    <customSheetView guid="{01303FD0-ABFB-491C-AEA5-C3729AABBDE0}" showGridLines="0" zeroValues="0" topLeftCell="A13">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7416B626-7D95-4C7E-AF33-34F3D9CDEC4E}" showGridLines="0" zeroValues="0">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Tender Enquiry No.:NR1/T/W-CIVIL/DOM/I00/25/07512 – RFx Number 5002004524</v>
      </c>
      <c r="B1" s="7"/>
      <c r="C1" s="7"/>
      <c r="D1" s="7"/>
      <c r="E1" s="25" t="str">
        <f>"Attachment-4(A) "</f>
        <v xml:space="preserve">Attachment-4(A) </v>
      </c>
    </row>
    <row r="2" spans="1:38" ht="11.1" customHeight="1"/>
    <row r="3" spans="1:38" ht="75.75" customHeight="1">
      <c r="A3" s="546" t="str">
        <f>'Attach 3(JV)'!A3</f>
        <v>Construction of Indoor &amp; Outdoor stores, Watchtowers, Spare Equipment Foundations etc. at 765/400 kV Sikar II New Substation.</v>
      </c>
      <c r="B3" s="546"/>
      <c r="C3" s="546"/>
      <c r="D3" s="546"/>
      <c r="E3" s="546"/>
      <c r="F3" s="127"/>
      <c r="G3" s="128"/>
      <c r="H3" s="127"/>
    </row>
    <row r="4" spans="1:38" ht="11.1" customHeight="1">
      <c r="A4" s="13"/>
      <c r="H4" s="129"/>
      <c r="I4" s="130"/>
    </row>
    <row r="5" spans="1:38" ht="20.100000000000001" customHeight="1">
      <c r="A5" s="547" t="s">
        <v>358</v>
      </c>
      <c r="B5" s="547"/>
      <c r="C5" s="547"/>
      <c r="D5" s="547"/>
      <c r="E5" s="547"/>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1" t="str">
        <f>'Attach 3(JV)'!A8</f>
        <v/>
      </c>
      <c r="B8" s="721"/>
      <c r="C8" s="721"/>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1" t="str">
        <f>'Attach 3(JV)'!B9</f>
        <v/>
      </c>
      <c r="C9" s="551"/>
      <c r="D9" s="351" t="s">
        <v>355</v>
      </c>
      <c r="H9" s="129"/>
      <c r="I9" s="130"/>
    </row>
    <row r="10" spans="1:38" ht="20.100000000000001" customHeight="1">
      <c r="A10" s="4" t="s">
        <v>354</v>
      </c>
      <c r="B10" s="551" t="str">
        <f>'Attach 3(JV)'!B10</f>
        <v/>
      </c>
      <c r="C10" s="551"/>
      <c r="D10" s="351" t="s">
        <v>733</v>
      </c>
      <c r="H10" s="129"/>
      <c r="I10" s="130"/>
    </row>
    <row r="11" spans="1:38" ht="20.100000000000001" customHeight="1">
      <c r="B11" s="551" t="str">
        <f>'Attach 3(JV)'!B11</f>
        <v/>
      </c>
      <c r="C11" s="551"/>
      <c r="D11" s="357" t="s">
        <v>776</v>
      </c>
    </row>
    <row r="12" spans="1:38" ht="15" customHeight="1">
      <c r="A12" s="17"/>
      <c r="B12" s="551" t="str">
        <f>'Attach 3(JV)'!B12</f>
        <v/>
      </c>
      <c r="C12" s="551"/>
      <c r="D12" s="351" t="s">
        <v>777</v>
      </c>
    </row>
    <row r="13" spans="1:38" ht="20.100000000000001" customHeight="1">
      <c r="A13" s="14" t="s">
        <v>348</v>
      </c>
    </row>
    <row r="14" spans="1:38" ht="72" customHeight="1">
      <c r="A14" s="720" t="s">
        <v>359</v>
      </c>
      <c r="B14" s="720"/>
      <c r="C14" s="720"/>
      <c r="D14" s="720"/>
      <c r="E14" s="720"/>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20" t="s">
        <v>360</v>
      </c>
      <c r="B22" s="720"/>
      <c r="C22" s="720"/>
      <c r="D22" s="720"/>
      <c r="E22" s="720"/>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01303FD0-ABFB-491C-AEA5-C3729AABBDE0}" showGridLines="0" zeroValues="0">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26"/>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27"/>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416B626-7D95-4C7E-AF33-34F3D9CDEC4E}" showGridLines="0" zeroValues="0" state="hidden" topLeftCell="A4">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No.:NR1/T/W-CIVIL/DOM/I00/25/07512 – RFx Number 5002004524</v>
      </c>
      <c r="B1" s="7"/>
      <c r="C1" s="7"/>
      <c r="D1" s="7"/>
      <c r="E1" s="8" t="str">
        <f>"Attachment-4(B) "</f>
        <v xml:space="preserve">Attachment-4(B) </v>
      </c>
    </row>
    <row r="3" spans="1:9" ht="70.5" customHeight="1">
      <c r="A3" s="546" t="str">
        <f>'Attach 3(JV)'!A3</f>
        <v>Construction of Indoor &amp; Outdoor stores, Watchtowers, Spare Equipment Foundations etc. at 765/400 kV Sikar II New Substation.</v>
      </c>
      <c r="B3" s="546"/>
      <c r="C3" s="546"/>
      <c r="D3" s="546"/>
      <c r="E3" s="546"/>
      <c r="F3" s="11"/>
      <c r="G3" s="12"/>
      <c r="H3" s="11"/>
    </row>
    <row r="4" spans="1:9" ht="20.100000000000001" customHeight="1">
      <c r="A4" s="13"/>
      <c r="H4" s="15"/>
      <c r="I4" s="2"/>
    </row>
    <row r="5" spans="1:9" ht="20.100000000000001" customHeight="1">
      <c r="A5" s="547" t="s">
        <v>358</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1" t="str">
        <f>'Attach 3(JV)'!A8</f>
        <v/>
      </c>
      <c r="B8" s="721"/>
      <c r="C8" s="721"/>
      <c r="D8" s="721"/>
      <c r="E8" s="3" t="str">
        <f>'Attach 3(JV)'!E8</f>
        <v>Contract &amp; Materials deprtament</v>
      </c>
      <c r="H8" s="15"/>
      <c r="I8" s="2"/>
    </row>
    <row r="9" spans="1:9" ht="20.100000000000001" customHeight="1">
      <c r="A9" s="4" t="s">
        <v>353</v>
      </c>
      <c r="B9" s="551" t="str">
        <f>'Attach 3(JV)'!B9</f>
        <v/>
      </c>
      <c r="C9" s="551"/>
      <c r="D9" s="551"/>
      <c r="E9" s="3" t="str">
        <f>'Attach 3(JV)'!E9</f>
        <v>Power Grid Corporation of India Ltd.,</v>
      </c>
      <c r="H9" s="15"/>
      <c r="I9" s="2"/>
    </row>
    <row r="10" spans="1:9" ht="20.100000000000001" customHeight="1">
      <c r="A10" s="4" t="s">
        <v>354</v>
      </c>
      <c r="B10" s="551" t="str">
        <f>'Attach 3(JV)'!B10</f>
        <v/>
      </c>
      <c r="C10" s="551"/>
      <c r="D10" s="551"/>
      <c r="E10" s="3" t="str">
        <f>'Attach 3(JV)'!E10</f>
        <v>Northern Region –I, Regional Headquarter,</v>
      </c>
      <c r="H10" s="15"/>
      <c r="I10" s="2"/>
    </row>
    <row r="11" spans="1:9" ht="20.100000000000001" customHeight="1">
      <c r="B11" s="551" t="str">
        <f>'Attach 3(JV)'!B11</f>
        <v/>
      </c>
      <c r="C11" s="551"/>
      <c r="D11" s="551"/>
      <c r="E11" s="3" t="str">
        <f>'Attach 3(JV)'!E11</f>
        <v>SCO Bay No. 5 to 10, Sector 16A</v>
      </c>
    </row>
    <row r="12" spans="1:9" ht="20.100000000000001" customHeight="1">
      <c r="A12" s="17"/>
      <c r="B12" s="551" t="str">
        <f>'Attach 3(JV)'!B12</f>
        <v/>
      </c>
      <c r="C12" s="551"/>
      <c r="D12" s="551"/>
      <c r="E12" s="3"/>
    </row>
    <row r="13" spans="1:9" ht="20.100000000000001" customHeight="1">
      <c r="A13" s="14" t="s">
        <v>348</v>
      </c>
    </row>
    <row r="14" spans="1:9" ht="20.100000000000001" customHeight="1">
      <c r="A14" s="17"/>
    </row>
    <row r="15" spans="1:9" ht="87.75" customHeight="1">
      <c r="A15" s="720" t="s">
        <v>368</v>
      </c>
      <c r="B15" s="720"/>
      <c r="C15" s="720"/>
      <c r="D15" s="720"/>
      <c r="E15" s="720"/>
    </row>
    <row r="16" spans="1:9" ht="30" customHeight="1">
      <c r="A16" s="43" t="s">
        <v>361</v>
      </c>
      <c r="B16" s="722"/>
      <c r="C16" s="722"/>
      <c r="D16" s="722"/>
      <c r="E16" s="722"/>
    </row>
    <row r="17" spans="1:5" ht="30" customHeight="1">
      <c r="A17" s="43" t="s">
        <v>362</v>
      </c>
      <c r="B17" s="722"/>
      <c r="C17" s="722"/>
      <c r="D17" s="722"/>
      <c r="E17" s="722"/>
    </row>
    <row r="18" spans="1:5" ht="30" customHeight="1">
      <c r="A18" s="43" t="s">
        <v>363</v>
      </c>
      <c r="B18" s="722"/>
      <c r="C18" s="722"/>
      <c r="D18" s="722"/>
      <c r="E18" s="722"/>
    </row>
    <row r="19" spans="1:5" ht="30" customHeight="1">
      <c r="A19" s="26" t="s">
        <v>364</v>
      </c>
      <c r="B19" s="722"/>
      <c r="C19" s="722"/>
      <c r="D19" s="722"/>
      <c r="E19" s="722"/>
    </row>
    <row r="20" spans="1:5" ht="30" customHeight="1">
      <c r="A20" s="26" t="s">
        <v>77</v>
      </c>
      <c r="B20" s="722"/>
      <c r="C20" s="722"/>
      <c r="D20" s="722"/>
      <c r="E20" s="722"/>
    </row>
    <row r="21" spans="1:5" ht="30" customHeight="1">
      <c r="A21" s="26" t="s">
        <v>80</v>
      </c>
      <c r="B21" s="722"/>
      <c r="C21" s="722"/>
      <c r="D21" s="722"/>
      <c r="E21" s="722"/>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01303FD0-ABFB-491C-AEA5-C3729AABBDE0}"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7416B626-7D95-4C7E-AF33-34F3D9CDEC4E}"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4" t="str">
        <f>Basic!B3</f>
        <v>NR1/T/W-CIVIL/DOM/I00/25/07512 – RFx Number 5002004524</v>
      </c>
      <c r="B1" s="714"/>
      <c r="C1" s="714"/>
      <c r="D1" s="714"/>
      <c r="E1" s="405" t="str">
        <f>"Attachment-5 "</f>
        <v xml:space="preserve">Attachment-5 </v>
      </c>
    </row>
    <row r="3" spans="1:9" ht="69" customHeight="1">
      <c r="A3" s="718" t="str">
        <f>'Attach 3(JV)'!A3</f>
        <v>Construction of Indoor &amp; Outdoor stores, Watchtowers, Spare Equipment Foundations etc. at 765/400 kV Sikar II New Substation.</v>
      </c>
      <c r="B3" s="718"/>
      <c r="C3" s="718"/>
      <c r="D3" s="718"/>
      <c r="E3" s="718"/>
      <c r="F3" s="417"/>
      <c r="G3" s="417"/>
      <c r="H3" s="417"/>
    </row>
    <row r="4" spans="1:9" ht="16.5">
      <c r="A4" s="360"/>
      <c r="H4" s="418"/>
      <c r="I4" s="419"/>
    </row>
    <row r="5" spans="1:9" ht="20.100000000000001" customHeight="1">
      <c r="A5" s="549" t="s">
        <v>369</v>
      </c>
      <c r="B5" s="549"/>
      <c r="C5" s="549"/>
      <c r="D5" s="549"/>
      <c r="E5" s="549"/>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5" t="str">
        <f>'Attach 3(JV)'!A8</f>
        <v/>
      </c>
      <c r="B8" s="715"/>
      <c r="C8" s="715"/>
      <c r="D8" s="410" t="str">
        <f>'Attach 4'!E8:E12</f>
        <v>Contracts &amp; Material</v>
      </c>
      <c r="E8" s="361"/>
      <c r="H8" s="418"/>
      <c r="I8" s="419"/>
    </row>
    <row r="9" spans="1:9" ht="20.100000000000001" customHeight="1">
      <c r="A9" s="409" t="s">
        <v>353</v>
      </c>
      <c r="B9" s="717" t="str">
        <f>'Attach 3(JV)'!B9</f>
        <v/>
      </c>
      <c r="C9" s="717"/>
      <c r="D9" s="410" t="str">
        <f>'Attach 4'!E9:E13</f>
        <v>Power Grid Corporation of India Ltd.,</v>
      </c>
      <c r="H9" s="418"/>
      <c r="I9" s="419"/>
    </row>
    <row r="10" spans="1:9" ht="20.100000000000001" customHeight="1">
      <c r="A10" s="409" t="s">
        <v>354</v>
      </c>
      <c r="B10" s="717" t="str">
        <f>'Attach 3(JV)'!B10</f>
        <v/>
      </c>
      <c r="C10" s="717"/>
      <c r="D10" s="410" t="str">
        <f>'Attach 4'!E10:E14</f>
        <v>Rajasthan Projects Office</v>
      </c>
      <c r="H10" s="418"/>
      <c r="I10" s="419"/>
    </row>
    <row r="11" spans="1:9" ht="20.100000000000001" customHeight="1">
      <c r="B11" s="717" t="str">
        <f>'Attach 3(JV)'!B11</f>
        <v/>
      </c>
      <c r="C11" s="717"/>
      <c r="D11" s="410" t="str">
        <f>'Attach 4'!E11:E15</f>
        <v xml:space="preserve">4th Floor, REIL House, </v>
      </c>
    </row>
    <row r="12" spans="1:9" ht="16.899999999999999" customHeight="1">
      <c r="A12" s="361"/>
      <c r="B12" s="717" t="str">
        <f>'Attach 3(JV)'!B12</f>
        <v/>
      </c>
      <c r="C12" s="717"/>
      <c r="D12" s="410" t="str">
        <f>'Attach 4'!E12:E16</f>
        <v>Shipra Path, Mansarovar, Jaipur-302020 Rajasthan</v>
      </c>
    </row>
    <row r="13" spans="1:9" ht="21" customHeight="1">
      <c r="A13" s="361"/>
      <c r="B13" s="420"/>
      <c r="C13" s="420"/>
      <c r="D13" s="421"/>
    </row>
    <row r="14" spans="1:9" ht="17.25" customHeight="1">
      <c r="A14" s="174" t="s">
        <v>348</v>
      </c>
      <c r="B14" s="174"/>
      <c r="C14" s="174"/>
      <c r="D14" s="174"/>
      <c r="E14" s="174"/>
    </row>
    <row r="15" spans="1:9" ht="54" customHeight="1">
      <c r="A15" s="724" t="s">
        <v>489</v>
      </c>
      <c r="B15" s="724"/>
      <c r="C15" s="724"/>
      <c r="D15" s="724"/>
      <c r="E15" s="724"/>
    </row>
    <row r="16" spans="1:9" ht="37.5" customHeight="1">
      <c r="A16" s="699" t="s">
        <v>351</v>
      </c>
      <c r="B16" s="699" t="s">
        <v>367</v>
      </c>
      <c r="C16" s="699" t="s">
        <v>370</v>
      </c>
      <c r="D16" s="725" t="s">
        <v>371</v>
      </c>
      <c r="E16" s="726"/>
    </row>
    <row r="17" spans="1:8" ht="38.25" customHeight="1">
      <c r="A17" s="700"/>
      <c r="B17" s="700"/>
      <c r="C17" s="700"/>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3" t="s">
        <v>570</v>
      </c>
      <c r="B23" s="602"/>
      <c r="C23" s="602"/>
      <c r="D23" s="602"/>
      <c r="E23" s="603"/>
    </row>
    <row r="24" spans="1:8" ht="9.75" customHeight="1">
      <c r="A24" s="574"/>
      <c r="B24" s="575"/>
      <c r="C24" s="575"/>
      <c r="D24" s="575"/>
      <c r="E24" s="576"/>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01303FD0-ABFB-491C-AEA5-C3729AABBDE0}" showGridLines="0" hiddenRows="1"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7416B626-7D95-4C7E-AF33-34F3D9CDEC4E}" showGridLines="0"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1:D1"/>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35" t="str">
        <f>Basic!B3</f>
        <v>NR1/T/W-CIVIL/DOM/I00/25/07512 – RFx Number 5002004524</v>
      </c>
      <c r="B1" s="736"/>
      <c r="C1" s="736"/>
      <c r="D1" s="736"/>
      <c r="E1" s="203" t="s">
        <v>496</v>
      </c>
    </row>
    <row r="2" spans="1:5">
      <c r="A2" s="204"/>
      <c r="B2" s="174"/>
      <c r="C2" s="174"/>
      <c r="D2" s="174"/>
      <c r="E2" s="205"/>
    </row>
    <row r="3" spans="1:5" ht="16.5">
      <c r="A3" s="718" t="str">
        <f>'Attach 3(JV)'!A3</f>
        <v>Construction of Indoor &amp; Outdoor stores, Watchtowers, Spare Equipment Foundations etc. at 765/400 kV Sikar II New Substation.</v>
      </c>
      <c r="B3" s="718"/>
      <c r="C3" s="718"/>
      <c r="D3" s="718"/>
      <c r="E3" s="718"/>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37" t="str">
        <f>'Attach 3(JV)'!A8</f>
        <v/>
      </c>
      <c r="B7" s="715"/>
      <c r="C7" s="715"/>
      <c r="D7" s="408" t="str">
        <f>'Attach 4'!E8</f>
        <v>Contracts &amp; Material</v>
      </c>
      <c r="E7" s="361"/>
    </row>
    <row r="8" spans="1:5" ht="16.5">
      <c r="A8" s="427" t="s">
        <v>353</v>
      </c>
      <c r="B8" s="717" t="str">
        <f>'Attach 3(JV)'!B9</f>
        <v/>
      </c>
      <c r="C8" s="717"/>
      <c r="D8" s="408" t="str">
        <f>'Attach 4'!E9</f>
        <v>Power Grid Corporation of India Ltd.,</v>
      </c>
      <c r="E8" s="19"/>
    </row>
    <row r="9" spans="1:5" ht="16.5">
      <c r="A9" s="427" t="s">
        <v>354</v>
      </c>
      <c r="B9" s="717" t="str">
        <f>'Attach 3(JV)'!B10</f>
        <v/>
      </c>
      <c r="C9" s="717"/>
      <c r="D9" s="408" t="str">
        <f>'Attach 4'!E10</f>
        <v>Rajasthan Projects Office</v>
      </c>
      <c r="E9" s="19"/>
    </row>
    <row r="10" spans="1:5">
      <c r="A10" s="428"/>
      <c r="B10" s="717" t="str">
        <f>'Attach 3(JV)'!B11</f>
        <v/>
      </c>
      <c r="C10" s="717"/>
      <c r="D10" s="408" t="str">
        <f>'Attach 4'!E11</f>
        <v xml:space="preserve">4th Floor, REIL House, </v>
      </c>
      <c r="E10" s="19"/>
    </row>
    <row r="11" spans="1:5">
      <c r="A11" s="429"/>
      <c r="B11" s="717" t="str">
        <f>'Attach 3(JV)'!B12</f>
        <v/>
      </c>
      <c r="C11" s="717"/>
      <c r="D11" s="408" t="str">
        <f>'Attach 4'!E12</f>
        <v>Shipra Path, Mansarovar, Jaipur-302020 Rajasthan</v>
      </c>
      <c r="E11" s="19"/>
    </row>
    <row r="12" spans="1:5">
      <c r="A12" s="429"/>
      <c r="B12" s="420"/>
      <c r="C12" s="420"/>
      <c r="D12" s="421"/>
      <c r="E12" s="426"/>
    </row>
    <row r="13" spans="1:5">
      <c r="A13" s="204" t="s">
        <v>348</v>
      </c>
      <c r="B13" s="174"/>
      <c r="C13" s="174"/>
      <c r="D13" s="174"/>
      <c r="E13" s="205"/>
    </row>
    <row r="14" spans="1:5" ht="74.25" customHeight="1" thickBot="1">
      <c r="A14" s="728" t="s">
        <v>491</v>
      </c>
      <c r="B14" s="724"/>
      <c r="C14" s="724"/>
      <c r="D14" s="724"/>
      <c r="E14" s="729"/>
    </row>
    <row r="15" spans="1:5" ht="16.5" customHeight="1">
      <c r="A15" s="730" t="s">
        <v>351</v>
      </c>
      <c r="B15" s="732" t="s">
        <v>367</v>
      </c>
      <c r="C15" s="732" t="s">
        <v>370</v>
      </c>
      <c r="D15" s="734" t="s">
        <v>492</v>
      </c>
      <c r="E15" s="726"/>
    </row>
    <row r="16" spans="1:5" ht="50.25" thickBot="1">
      <c r="A16" s="731"/>
      <c r="B16" s="733"/>
      <c r="C16" s="733"/>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690" t="s">
        <v>495</v>
      </c>
      <c r="B22" s="727"/>
      <c r="C22" s="727"/>
      <c r="D22" s="727"/>
      <c r="E22" s="691"/>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01303FD0-ABFB-491C-AEA5-C3729AABBDE0}" fitToPage="1">
      <selection activeCell="B17" sqref="B17"/>
      <pageMargins left="0.7" right="0.7" top="0.75" bottom="0.75" header="0.3" footer="0.3"/>
      <pageSetup paperSize="9" scale="90" fitToHeight="10" orientation="portrait" horizontalDpi="4294967295" verticalDpi="4294967295" r:id="rId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9"/>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10"/>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1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12"/>
    </customSheetView>
    <customSheetView guid="{7416B626-7D95-4C7E-AF33-34F3D9CDEC4E}"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1:D1"/>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4" t="str">
        <f>'Attach 3(JV)'!A1</f>
        <v>Tender Enquiry No.:NR1/T/W-CIVIL/DOM/I00/25/07512 – RFx Number 5002004524</v>
      </c>
      <c r="B1" s="714"/>
      <c r="C1" s="714"/>
      <c r="D1" s="714"/>
      <c r="E1" s="405" t="str">
        <f>"Attachment-6 "</f>
        <v xml:space="preserve">Attachment-6 </v>
      </c>
      <c r="Z1" s="436"/>
    </row>
    <row r="2" spans="1:26" ht="10.5" customHeight="1">
      <c r="Z2" s="436"/>
    </row>
    <row r="3" spans="1:26" ht="16.5">
      <c r="A3" s="718" t="str">
        <f>'Attach 3(JV)'!A3</f>
        <v>Construction of Indoor &amp; Outdoor stores, Watchtowers, Spare Equipment Foundations etc. at 765/400 kV Sikar II New Substation.</v>
      </c>
      <c r="B3" s="718"/>
      <c r="C3" s="718"/>
      <c r="D3" s="718"/>
      <c r="E3" s="718"/>
      <c r="F3" s="417"/>
      <c r="G3" s="417"/>
      <c r="H3" s="417"/>
    </row>
    <row r="4" spans="1:26" ht="15.75" customHeight="1">
      <c r="A4" s="360"/>
      <c r="H4" s="418"/>
      <c r="I4" s="419"/>
    </row>
    <row r="5" spans="1:26" ht="20.100000000000001" customHeight="1">
      <c r="A5" s="549" t="s">
        <v>48</v>
      </c>
      <c r="B5" s="549"/>
      <c r="C5" s="549"/>
      <c r="D5" s="549"/>
      <c r="E5" s="549"/>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5" t="str">
        <f>'Attach 3(JV)'!A8</f>
        <v/>
      </c>
      <c r="B8" s="715"/>
      <c r="C8" s="715"/>
      <c r="D8" s="715"/>
      <c r="E8" s="408" t="str">
        <f>'Attach 4'!E8</f>
        <v>Contracts &amp; Material</v>
      </c>
      <c r="F8" s="361"/>
      <c r="H8" s="418"/>
      <c r="I8" s="419"/>
    </row>
    <row r="9" spans="1:26" ht="20.100000000000001" customHeight="1">
      <c r="A9" s="409" t="s">
        <v>353</v>
      </c>
      <c r="B9" s="717" t="str">
        <f>'Attach 3(JV)'!B9</f>
        <v/>
      </c>
      <c r="C9" s="717"/>
      <c r="D9" s="717"/>
      <c r="E9" s="408" t="str">
        <f>'Attach 4'!E9</f>
        <v>Power Grid Corporation of India Ltd.,</v>
      </c>
      <c r="H9" s="418"/>
      <c r="I9" s="419"/>
    </row>
    <row r="10" spans="1:26" ht="20.100000000000001" customHeight="1">
      <c r="A10" s="409" t="s">
        <v>354</v>
      </c>
      <c r="B10" s="717" t="str">
        <f>'Attach 3(JV)'!B10</f>
        <v/>
      </c>
      <c r="C10" s="717"/>
      <c r="D10" s="717"/>
      <c r="E10" s="408" t="str">
        <f>'Attach 4'!E10</f>
        <v>Rajasthan Projects Office</v>
      </c>
      <c r="H10" s="418"/>
      <c r="I10" s="419"/>
    </row>
    <row r="11" spans="1:26" ht="20.100000000000001" customHeight="1">
      <c r="B11" s="717" t="str">
        <f>'Attach 3(JV)'!B11</f>
        <v/>
      </c>
      <c r="C11" s="717"/>
      <c r="D11" s="717"/>
      <c r="E11" s="408" t="str">
        <f>'Attach 4'!E11</f>
        <v xml:space="preserve">4th Floor, REIL House, </v>
      </c>
    </row>
    <row r="12" spans="1:26" ht="17.25" customHeight="1">
      <c r="A12" s="361"/>
      <c r="B12" s="717" t="str">
        <f>'Attach 3(JV)'!B12</f>
        <v/>
      </c>
      <c r="C12" s="717"/>
      <c r="D12" s="717"/>
      <c r="E12" s="408" t="str">
        <f>'Attach 4'!E12</f>
        <v>Shipra Path, Mansarovar, Jaipur-302020 Rajasthan</v>
      </c>
    </row>
    <row r="13" spans="1:26" ht="21" customHeight="1">
      <c r="A13" s="19" t="s">
        <v>348</v>
      </c>
      <c r="B13" s="358"/>
      <c r="C13" s="358"/>
      <c r="D13" s="358"/>
    </row>
    <row r="14" spans="1:26" ht="54.75" customHeight="1">
      <c r="A14" s="720" t="s">
        <v>49</v>
      </c>
      <c r="B14" s="720"/>
      <c r="C14" s="720"/>
      <c r="D14" s="720"/>
      <c r="E14" s="720"/>
    </row>
    <row r="15" spans="1:26" ht="25.5" customHeight="1">
      <c r="A15" s="361"/>
      <c r="B15" s="361"/>
      <c r="C15" s="361"/>
      <c r="D15" s="361"/>
      <c r="E15" s="361"/>
    </row>
    <row r="16" spans="1:26" ht="42" customHeight="1">
      <c r="A16" s="411" t="s">
        <v>351</v>
      </c>
      <c r="B16" s="411" t="s">
        <v>50</v>
      </c>
      <c r="C16" s="740" t="s">
        <v>51</v>
      </c>
      <c r="D16" s="740"/>
      <c r="E16" s="411" t="s">
        <v>52</v>
      </c>
    </row>
    <row r="17" spans="1:8" ht="21" customHeight="1">
      <c r="A17" s="437"/>
      <c r="B17" s="437"/>
      <c r="C17" s="738"/>
      <c r="D17" s="739"/>
      <c r="E17" s="437"/>
    </row>
    <row r="18" spans="1:8" ht="21" customHeight="1">
      <c r="A18" s="437"/>
      <c r="B18" s="437"/>
      <c r="C18" s="738"/>
      <c r="D18" s="739"/>
      <c r="E18" s="437"/>
    </row>
    <row r="19" spans="1:8" ht="21" customHeight="1">
      <c r="A19" s="437"/>
      <c r="B19" s="437"/>
      <c r="C19" s="741"/>
      <c r="D19" s="741"/>
      <c r="E19" s="437"/>
    </row>
    <row r="20" spans="1:8" ht="21" customHeight="1">
      <c r="A20" s="437"/>
      <c r="B20" s="437"/>
      <c r="C20" s="741"/>
      <c r="D20" s="741"/>
      <c r="E20" s="437"/>
      <c r="F20" s="438"/>
      <c r="G20" s="438"/>
      <c r="H20" s="439" t="b">
        <v>0</v>
      </c>
    </row>
    <row r="21" spans="1:8" ht="21" customHeight="1">
      <c r="A21" s="437"/>
      <c r="B21" s="437"/>
      <c r="C21" s="741"/>
      <c r="D21" s="741"/>
      <c r="E21" s="437"/>
      <c r="F21" s="438"/>
      <c r="G21" s="438"/>
      <c r="H21" s="440"/>
    </row>
    <row r="22" spans="1:8" ht="16.5" customHeight="1">
      <c r="D22" s="361"/>
      <c r="E22" s="361"/>
    </row>
    <row r="23" spans="1:8" s="19" customFormat="1" ht="51.75" customHeight="1">
      <c r="A23" s="720" t="s">
        <v>53</v>
      </c>
      <c r="B23" s="720"/>
      <c r="C23" s="720"/>
      <c r="D23" s="720"/>
      <c r="E23" s="720"/>
    </row>
    <row r="24" spans="1:8" s="19" customFormat="1" ht="96.75" customHeight="1">
      <c r="A24" s="720" t="s">
        <v>54</v>
      </c>
      <c r="B24" s="720"/>
      <c r="C24" s="720"/>
      <c r="D24" s="720"/>
      <c r="E24" s="720"/>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Tender Enquiry No.:NR1/T/W-CIVIL/DOM/I00/25/07512 – RFx Number 5002004524</v>
      </c>
      <c r="B30" s="83"/>
      <c r="C30" s="83"/>
      <c r="D30" s="83"/>
      <c r="E30" s="442" t="str">
        <f>"Annexure I to" &amp; E1</f>
        <v xml:space="preserve">Annexure I toAttachment-6 </v>
      </c>
      <c r="F30" s="83"/>
      <c r="G30" s="83"/>
      <c r="H30" s="83"/>
    </row>
    <row r="31" spans="1:8" ht="15.75" customHeight="1">
      <c r="A31" s="548"/>
      <c r="B31" s="548"/>
      <c r="C31" s="548"/>
      <c r="D31" s="548"/>
      <c r="E31" s="548"/>
    </row>
    <row r="32" spans="1:8" ht="20.100000000000001" customHeight="1">
      <c r="A32" s="549" t="str">
        <f>A5</f>
        <v>(Alternative, Deviations and Exceptions to the Provisions)</v>
      </c>
      <c r="B32" s="549"/>
      <c r="C32" s="549"/>
      <c r="D32" s="549"/>
      <c r="E32" s="549"/>
    </row>
    <row r="33" spans="1:5" ht="20.100000000000001" customHeight="1">
      <c r="A33" s="549" t="s">
        <v>185</v>
      </c>
      <c r="B33" s="549"/>
      <c r="C33" s="549"/>
      <c r="D33" s="549"/>
      <c r="E33" s="549"/>
    </row>
    <row r="34" spans="1:5" ht="20.100000000000001" customHeight="1"/>
    <row r="35" spans="1:5" ht="42" customHeight="1">
      <c r="A35" s="411" t="s">
        <v>351</v>
      </c>
      <c r="B35" s="411" t="s">
        <v>50</v>
      </c>
      <c r="C35" s="740" t="s">
        <v>51</v>
      </c>
      <c r="D35" s="740"/>
      <c r="E35" s="411" t="s">
        <v>52</v>
      </c>
    </row>
    <row r="36" spans="1:5" ht="39.950000000000003" customHeight="1">
      <c r="A36" s="437"/>
      <c r="B36" s="437"/>
      <c r="C36" s="738"/>
      <c r="D36" s="739"/>
      <c r="E36" s="437"/>
    </row>
    <row r="37" spans="1:5" ht="39.950000000000003" customHeight="1">
      <c r="A37" s="437"/>
      <c r="B37" s="437"/>
      <c r="C37" s="738"/>
      <c r="D37" s="739"/>
      <c r="E37" s="437"/>
    </row>
    <row r="38" spans="1:5" ht="39.950000000000003" customHeight="1">
      <c r="A38" s="437"/>
      <c r="B38" s="437"/>
      <c r="C38" s="738"/>
      <c r="D38" s="739"/>
      <c r="E38" s="437"/>
    </row>
    <row r="39" spans="1:5" ht="39.950000000000003" customHeight="1">
      <c r="A39" s="437"/>
      <c r="B39" s="437"/>
      <c r="C39" s="738"/>
      <c r="D39" s="739"/>
      <c r="E39" s="437"/>
    </row>
    <row r="40" spans="1:5" ht="39.950000000000003" customHeight="1">
      <c r="A40" s="437"/>
      <c r="B40" s="437"/>
      <c r="C40" s="738"/>
      <c r="D40" s="739"/>
      <c r="E40" s="437"/>
    </row>
    <row r="41" spans="1:5" ht="39.950000000000003" customHeight="1">
      <c r="A41" s="437"/>
      <c r="B41" s="437"/>
      <c r="C41" s="738"/>
      <c r="D41" s="739"/>
      <c r="E41" s="437"/>
    </row>
    <row r="42" spans="1:5" ht="39.950000000000003" customHeight="1">
      <c r="A42" s="437"/>
      <c r="B42" s="437"/>
      <c r="C42" s="738"/>
      <c r="D42" s="739"/>
      <c r="E42" s="437"/>
    </row>
    <row r="43" spans="1:5" ht="39.950000000000003" customHeight="1">
      <c r="A43" s="437"/>
      <c r="B43" s="437"/>
      <c r="C43" s="738"/>
      <c r="D43" s="739"/>
      <c r="E43" s="437"/>
    </row>
    <row r="44" spans="1:5" ht="39.950000000000003" customHeight="1">
      <c r="A44" s="437"/>
      <c r="B44" s="437"/>
      <c r="C44" s="738"/>
      <c r="D44" s="739"/>
      <c r="E44" s="437"/>
    </row>
    <row r="45" spans="1:5" ht="39.950000000000003" customHeight="1">
      <c r="A45" s="437"/>
      <c r="B45" s="437"/>
      <c r="C45" s="738"/>
      <c r="D45" s="739"/>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4" t="str">
        <f>'Attach 3(JV)'!A1</f>
        <v>Tender Enquiry No.:NR1/T/W-CIVIL/DOM/I00/25/07512 – RFx Number 5002004524</v>
      </c>
      <c r="B1" s="714"/>
      <c r="C1" s="714"/>
      <c r="D1" s="714"/>
      <c r="E1" s="445" t="str">
        <f>"Attachment-7 "</f>
        <v xml:space="preserve">Attachment-7 </v>
      </c>
    </row>
    <row r="2" spans="1:9">
      <c r="E2" s="424"/>
    </row>
    <row r="3" spans="1:9" ht="16.5">
      <c r="A3" s="718" t="str">
        <f>'Attach 3(JV)'!A3</f>
        <v>Construction of Indoor &amp; Outdoor stores, Watchtowers, Spare Equipment Foundations etc. at 765/400 kV Sikar II New Substation.</v>
      </c>
      <c r="B3" s="718"/>
      <c r="C3" s="718"/>
      <c r="D3" s="718"/>
      <c r="E3" s="718"/>
      <c r="F3" s="417"/>
      <c r="G3" s="417"/>
      <c r="H3" s="417"/>
    </row>
    <row r="4" spans="1:9" ht="20.100000000000001" customHeight="1">
      <c r="A4" s="360"/>
      <c r="H4" s="418"/>
      <c r="I4" s="419"/>
    </row>
    <row r="5" spans="1:9" ht="20.100000000000001" customHeight="1">
      <c r="A5" s="549" t="s">
        <v>188</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row>
    <row r="12" spans="1:9" ht="20.100000000000001" customHeight="1">
      <c r="A12" s="361"/>
      <c r="B12" s="717" t="str">
        <f>'Attach 3(JV)'!B12</f>
        <v/>
      </c>
      <c r="C12" s="717"/>
      <c r="D12" s="717"/>
      <c r="E12" s="410" t="str">
        <f>'Attach 4'!E12</f>
        <v>Shipra Path, Mansarovar, Jaipur-302020 Rajasthan</v>
      </c>
    </row>
    <row r="13" spans="1:9" ht="20.100000000000001" customHeight="1"/>
    <row r="14" spans="1:9" ht="20.100000000000001" customHeight="1">
      <c r="A14" s="361"/>
    </row>
    <row r="15" spans="1:9" ht="27.75" customHeight="1">
      <c r="A15" s="549" t="s">
        <v>189</v>
      </c>
      <c r="B15" s="549"/>
      <c r="C15" s="549"/>
      <c r="D15" s="549"/>
      <c r="E15" s="549"/>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01303FD0-ABFB-491C-AEA5-C3729AABBDE0}" showGridLines="0">
      <selection activeCell="E8" sqref="E8:F12"/>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7"/>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4" t="str">
        <f>'Attach 3(JV)'!A1</f>
        <v>Tender Enquiry No.:NR1/T/W-CIVIL/DOM/I00/25/07512 – RFx Number 5002004524</v>
      </c>
      <c r="B1" s="714"/>
      <c r="C1" s="714"/>
      <c r="D1" s="714"/>
      <c r="E1" s="714"/>
      <c r="F1" s="714"/>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8" t="str">
        <f>'Attach 3(JV)'!A3</f>
        <v>Construction of Indoor &amp; Outdoor stores, Watchtowers, Spare Equipment Foundations etc. at 765/400 kV Sikar II New Substation.</v>
      </c>
      <c r="B3" s="718"/>
      <c r="C3" s="718"/>
      <c r="D3" s="718"/>
      <c r="E3" s="718"/>
      <c r="F3" s="718"/>
      <c r="G3" s="718"/>
      <c r="H3" s="718"/>
      <c r="I3" s="718"/>
      <c r="J3" s="718"/>
      <c r="K3" s="718"/>
      <c r="L3" s="752"/>
      <c r="M3" s="417"/>
      <c r="N3" s="417"/>
      <c r="O3" s="417"/>
    </row>
    <row r="4" spans="1:16" ht="15" customHeight="1">
      <c r="A4" s="360"/>
      <c r="L4" s="426"/>
      <c r="O4" s="418"/>
      <c r="P4" s="419"/>
    </row>
    <row r="5" spans="1:16" ht="20.100000000000001" customHeight="1">
      <c r="A5" s="549" t="s">
        <v>373</v>
      </c>
      <c r="B5" s="549"/>
      <c r="C5" s="549"/>
      <c r="D5" s="549"/>
      <c r="E5" s="549"/>
      <c r="F5" s="549"/>
      <c r="G5" s="549"/>
      <c r="H5" s="549"/>
      <c r="I5" s="549"/>
      <c r="J5" s="549"/>
      <c r="K5" s="549"/>
      <c r="L5" s="753"/>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5" t="str">
        <f>'Attach 3(JV)'!A8</f>
        <v/>
      </c>
      <c r="B8" s="715"/>
      <c r="C8" s="715"/>
      <c r="D8" s="715"/>
      <c r="E8" s="449"/>
      <c r="F8" s="449"/>
      <c r="G8" s="449"/>
      <c r="H8" s="449"/>
      <c r="I8" s="449"/>
      <c r="J8" s="449"/>
      <c r="K8" s="449"/>
      <c r="L8" s="450" t="str">
        <f>'Attach 3(JV)'!E8</f>
        <v>Contract &amp; Materials deprtament</v>
      </c>
      <c r="O8" s="418"/>
      <c r="P8" s="419"/>
    </row>
    <row r="9" spans="1:16" ht="20.100000000000001" hidden="1" customHeight="1">
      <c r="A9" s="409" t="s">
        <v>353</v>
      </c>
      <c r="B9" s="717" t="str">
        <f>'Attach 3(JV)'!B9</f>
        <v/>
      </c>
      <c r="C9" s="717"/>
      <c r="D9" s="717"/>
      <c r="E9" s="420"/>
      <c r="F9" s="420"/>
      <c r="G9" s="420"/>
      <c r="H9" s="420"/>
      <c r="I9" s="420"/>
      <c r="J9" s="420"/>
      <c r="K9" s="420"/>
      <c r="L9" s="450" t="str">
        <f>'Attach 3(JV)'!E9</f>
        <v>Power Grid Corporation of India Ltd.,</v>
      </c>
      <c r="O9" s="418"/>
      <c r="P9" s="419"/>
    </row>
    <row r="10" spans="1:16" ht="20.100000000000001" hidden="1" customHeight="1">
      <c r="A10" s="409" t="s">
        <v>354</v>
      </c>
      <c r="B10" s="717" t="str">
        <f>'Attach 3(JV)'!B10</f>
        <v/>
      </c>
      <c r="C10" s="717"/>
      <c r="D10" s="717"/>
      <c r="E10" s="420"/>
      <c r="F10" s="420"/>
      <c r="G10" s="420"/>
      <c r="H10" s="420"/>
      <c r="I10" s="420"/>
      <c r="J10" s="420"/>
      <c r="K10" s="420"/>
      <c r="L10" s="450" t="str">
        <f>'Attach 3(JV)'!E10</f>
        <v>Northern Region –I, Regional Headquarter,</v>
      </c>
      <c r="O10" s="418"/>
      <c r="P10" s="419"/>
    </row>
    <row r="11" spans="1:16" ht="20.100000000000001" hidden="1" customHeight="1">
      <c r="B11" s="717" t="str">
        <f>'Attach 3(JV)'!B11</f>
        <v/>
      </c>
      <c r="C11" s="717"/>
      <c r="D11" s="717"/>
      <c r="E11" s="420"/>
      <c r="F11" s="420"/>
      <c r="G11" s="420"/>
      <c r="H11" s="420"/>
      <c r="I11" s="420"/>
      <c r="J11" s="420"/>
      <c r="K11" s="420"/>
      <c r="L11" s="450" t="str">
        <f>'Attach 3(JV)'!E11</f>
        <v>SCO Bay No. 5 to 10, Sector 16A</v>
      </c>
    </row>
    <row r="12" spans="1:16" ht="20.100000000000001" hidden="1" customHeight="1">
      <c r="A12" s="361"/>
      <c r="B12" s="717" t="str">
        <f>'Attach 3(JV)'!B12</f>
        <v/>
      </c>
      <c r="C12" s="717"/>
      <c r="D12" s="717"/>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5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Indoor &amp; Outdoor stores, Watchtowers, Spare Equipment Foundations etc. at 765/400 kV Sikar II New Substation. for the period commencing from the effective date of Contract to us :</v>
      </c>
      <c r="B16" s="754"/>
      <c r="C16" s="754"/>
      <c r="D16" s="754"/>
      <c r="E16" s="754"/>
      <c r="F16" s="754"/>
      <c r="G16" s="754"/>
      <c r="H16" s="754"/>
      <c r="I16" s="754"/>
      <c r="J16" s="754"/>
      <c r="K16" s="754"/>
      <c r="L16" s="755"/>
    </row>
    <row r="17" spans="1:12" ht="20.100000000000001" customHeight="1">
      <c r="A17" s="747" t="s">
        <v>755</v>
      </c>
      <c r="B17" s="747"/>
      <c r="C17" s="747"/>
      <c r="D17" s="747"/>
      <c r="E17" s="747"/>
      <c r="F17" s="747"/>
      <c r="G17" s="402"/>
      <c r="H17" s="402"/>
      <c r="I17" s="402"/>
      <c r="J17" s="402"/>
      <c r="K17" s="402"/>
      <c r="L17" s="451"/>
    </row>
    <row r="18" spans="1:12" ht="94.5" customHeight="1">
      <c r="A18" s="73" t="s">
        <v>351</v>
      </c>
      <c r="B18" s="751" t="s">
        <v>378</v>
      </c>
      <c r="C18" s="751"/>
      <c r="D18" s="751"/>
      <c r="E18" s="748" t="s">
        <v>807</v>
      </c>
      <c r="F18" s="749"/>
      <c r="G18" s="749"/>
      <c r="H18" s="749"/>
      <c r="I18" s="749"/>
      <c r="J18" s="749"/>
      <c r="K18" s="749"/>
      <c r="L18" s="750"/>
    </row>
    <row r="19" spans="1:12" ht="54" hidden="1" customHeight="1">
      <c r="A19" s="73"/>
      <c r="B19" s="751"/>
      <c r="C19" s="751"/>
      <c r="D19" s="751"/>
      <c r="E19" s="364"/>
      <c r="F19" s="364"/>
      <c r="G19" s="364" t="s">
        <v>724</v>
      </c>
      <c r="H19" s="364" t="s">
        <v>725</v>
      </c>
      <c r="I19" s="364" t="s">
        <v>726</v>
      </c>
      <c r="J19" s="364" t="s">
        <v>727</v>
      </c>
      <c r="K19" s="364" t="s">
        <v>728</v>
      </c>
      <c r="L19" s="364" t="s">
        <v>729</v>
      </c>
    </row>
    <row r="20" spans="1:12" ht="20.100000000000001" hidden="1" customHeight="1">
      <c r="A20" s="745">
        <v>1</v>
      </c>
      <c r="B20" s="746" t="s">
        <v>376</v>
      </c>
      <c r="C20" s="746"/>
      <c r="D20" s="746"/>
      <c r="E20" s="76"/>
      <c r="F20" s="76"/>
      <c r="G20" s="76"/>
      <c r="H20" s="76"/>
      <c r="I20" s="76"/>
      <c r="J20" s="76"/>
      <c r="K20" s="76"/>
      <c r="L20" s="76"/>
    </row>
    <row r="21" spans="1:12" ht="20.100000000000001" hidden="1" customHeight="1">
      <c r="A21" s="745"/>
      <c r="B21" s="744" t="s">
        <v>374</v>
      </c>
      <c r="C21" s="744"/>
      <c r="D21" s="744"/>
      <c r="E21" s="74"/>
      <c r="F21" s="74"/>
      <c r="G21" s="74"/>
      <c r="H21" s="74"/>
      <c r="I21" s="74"/>
      <c r="J21" s="74"/>
      <c r="K21" s="74"/>
      <c r="L21" s="74"/>
    </row>
    <row r="22" spans="1:12" ht="20.100000000000001" hidden="1" customHeight="1">
      <c r="A22" s="745"/>
      <c r="B22" s="743" t="s">
        <v>375</v>
      </c>
      <c r="C22" s="743"/>
      <c r="D22" s="743"/>
      <c r="E22" s="75"/>
      <c r="F22" s="75"/>
      <c r="G22" s="75"/>
      <c r="H22" s="75"/>
      <c r="I22" s="75"/>
      <c r="J22" s="75"/>
      <c r="K22" s="75"/>
      <c r="L22" s="75"/>
    </row>
    <row r="23" spans="1:12" ht="20.100000000000001" hidden="1" customHeight="1">
      <c r="A23" s="745">
        <v>2</v>
      </c>
      <c r="B23" s="746" t="s">
        <v>377</v>
      </c>
      <c r="C23" s="746"/>
      <c r="D23" s="746"/>
      <c r="E23" s="76"/>
      <c r="F23" s="76"/>
      <c r="G23" s="76"/>
      <c r="H23" s="76"/>
      <c r="I23" s="76"/>
      <c r="J23" s="76"/>
      <c r="K23" s="76"/>
      <c r="L23" s="76"/>
    </row>
    <row r="24" spans="1:12" ht="20.100000000000001" customHeight="1">
      <c r="A24" s="745"/>
      <c r="B24" s="744" t="s">
        <v>374</v>
      </c>
      <c r="C24" s="744"/>
      <c r="D24" s="744"/>
      <c r="E24" s="74"/>
      <c r="F24" s="74"/>
      <c r="G24" s="74"/>
      <c r="H24" s="74"/>
      <c r="I24" s="74"/>
      <c r="J24" s="74"/>
      <c r="K24" s="74"/>
      <c r="L24" s="74"/>
    </row>
    <row r="25" spans="1:12" ht="20.100000000000001" customHeight="1">
      <c r="A25" s="745"/>
      <c r="B25" s="743" t="s">
        <v>375</v>
      </c>
      <c r="C25" s="743"/>
      <c r="D25" s="743"/>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20" t="s">
        <v>380</v>
      </c>
      <c r="C32" s="720"/>
      <c r="D32" s="720"/>
      <c r="E32" s="720"/>
      <c r="F32" s="720"/>
      <c r="G32" s="720"/>
      <c r="H32" s="720"/>
      <c r="I32" s="720"/>
      <c r="J32" s="720"/>
      <c r="K32" s="720"/>
      <c r="L32" s="742"/>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o5iVvo+wS+xB0LJL+T9GQMgoeUo6s//1Y9wFcRrbWCau2uaFHrrpWOB1xk7H5pWwIwZ6NQ1RCVuJXdwhk7ZvYw==" saltValue="o23/t4R+LmmNv7Wgn/143A==" spinCount="100000" sheet="1" formatColumns="0" formatRows="0" selectLockedCells="1"/>
  <customSheetViews>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26"/>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7"/>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7416B626-7D95-4C7E-AF33-34F3D9CDEC4E}" showGridLines="0" fitToPage="1" hiddenRows="1" hiddenColumns="1">
      <selection sqref="A1:XFD104857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A1:F1"/>
    <mergeCell ref="A3:L3"/>
    <mergeCell ref="A5:L5"/>
    <mergeCell ref="A16:L16"/>
    <mergeCell ref="B9:D9"/>
    <mergeCell ref="B10:D10"/>
    <mergeCell ref="B11:D11"/>
    <mergeCell ref="B12:D12"/>
    <mergeCell ref="A8:D8"/>
    <mergeCell ref="A17:F17"/>
    <mergeCell ref="E18:L18"/>
    <mergeCell ref="B19:D19"/>
    <mergeCell ref="B18:D18"/>
    <mergeCell ref="B21:D21"/>
    <mergeCell ref="B32:L32"/>
    <mergeCell ref="B22:D22"/>
    <mergeCell ref="B25:D25"/>
    <mergeCell ref="B24:D24"/>
    <mergeCell ref="A20:A22"/>
    <mergeCell ref="B20:D20"/>
    <mergeCell ref="A23:A25"/>
    <mergeCell ref="B23:D23"/>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4" t="str">
        <f>'Attach 3(JV)'!A1</f>
        <v>Tender Enquiry No.:NR1/T/W-CIVIL/DOM/I00/25/07512 – RFx Number 5002004524</v>
      </c>
      <c r="B1" s="714"/>
      <c r="C1" s="714"/>
      <c r="D1" s="714"/>
      <c r="E1" s="445" t="str">
        <f>"Attachment-10 "</f>
        <v xml:space="preserve">Attachment-10 </v>
      </c>
    </row>
    <row r="3" spans="1:9" ht="16.5">
      <c r="A3" s="758" t="str">
        <f>'Attach 3(JV)'!A3</f>
        <v>Construction of Indoor &amp; Outdoor stores, Watchtowers, Spare Equipment Foundations etc. at 765/400 kV Sikar II New Substation.</v>
      </c>
      <c r="B3" s="758"/>
      <c r="C3" s="758"/>
      <c r="D3" s="758"/>
      <c r="E3" s="758"/>
      <c r="F3" s="458"/>
      <c r="G3" s="458"/>
      <c r="H3" s="458"/>
    </row>
    <row r="4" spans="1:9" ht="20.100000000000001" customHeight="1">
      <c r="A4" s="460"/>
      <c r="H4" s="461"/>
      <c r="I4" s="419"/>
    </row>
    <row r="5" spans="1:9" ht="20.100000000000001" customHeight="1">
      <c r="A5" s="759" t="s">
        <v>379</v>
      </c>
      <c r="B5" s="759"/>
      <c r="C5" s="759"/>
      <c r="D5" s="759"/>
      <c r="E5" s="759"/>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6" t="str">
        <f>'Attach 3(JV)'!A8</f>
        <v/>
      </c>
      <c r="B8" s="756"/>
      <c r="C8" s="756"/>
      <c r="D8" s="756"/>
      <c r="E8" s="410" t="str">
        <f>'Attach 4'!E8</f>
        <v>Contracts &amp; Material</v>
      </c>
      <c r="F8" s="361"/>
      <c r="H8" s="461"/>
      <c r="I8" s="419"/>
    </row>
    <row r="9" spans="1:9" ht="20.100000000000001" customHeight="1">
      <c r="A9" s="409" t="s">
        <v>353</v>
      </c>
      <c r="B9" s="717" t="str">
        <f>'Attach 3(JV)'!B9</f>
        <v/>
      </c>
      <c r="C9" s="717"/>
      <c r="D9" s="717"/>
      <c r="E9" s="410" t="str">
        <f>'Attach 4'!E9</f>
        <v>Power Grid Corporation of India Ltd.,</v>
      </c>
      <c r="F9" s="19"/>
      <c r="H9" s="461"/>
      <c r="I9" s="419"/>
    </row>
    <row r="10" spans="1:9" ht="20.100000000000001" customHeight="1">
      <c r="A10" s="409" t="s">
        <v>354</v>
      </c>
      <c r="B10" s="717" t="str">
        <f>'Attach 3(JV)'!B10</f>
        <v/>
      </c>
      <c r="C10" s="717"/>
      <c r="D10" s="717"/>
      <c r="E10" s="410" t="str">
        <f>'Attach 4'!E10</f>
        <v>Rajasthan Projects Office</v>
      </c>
      <c r="F10" s="19"/>
      <c r="H10" s="461"/>
      <c r="I10" s="419"/>
    </row>
    <row r="11" spans="1:9" ht="20.100000000000001" customHeight="1">
      <c r="B11" s="717" t="str">
        <f>'Attach 3(JV)'!B11</f>
        <v/>
      </c>
      <c r="C11" s="717"/>
      <c r="D11" s="717"/>
      <c r="E11" s="410" t="str">
        <f>'Attach 4'!E11</f>
        <v xml:space="preserve">4th Floor, REIL House, </v>
      </c>
      <c r="F11" s="19"/>
    </row>
    <row r="12" spans="1:9" ht="20.100000000000001" customHeight="1">
      <c r="A12" s="463"/>
      <c r="B12" s="717" t="str">
        <f>'Attach 3(JV)'!B12</f>
        <v/>
      </c>
      <c r="C12" s="717"/>
      <c r="D12" s="717"/>
      <c r="E12" s="410" t="str">
        <f>'Attach 4'!E12</f>
        <v>Shipra Path, Mansarovar, Jaipur-302020 Rajasthan</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7" t="s">
        <v>547</v>
      </c>
      <c r="B16" s="757"/>
      <c r="C16" s="757"/>
      <c r="D16" s="757"/>
      <c r="E16" s="757"/>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01303FD0-ABFB-491C-AEA5-C3729AABBDE0}" showGridLines="0">
      <selection activeCell="I16" sqref="I16"/>
      <pageMargins left="0.75" right="0.63" top="0.57999999999999996" bottom="0.6" header="0.34" footer="0.35"/>
      <pageSetup scale="98" orientation="portrait" r:id="rId1"/>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6"/>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27"/>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8"/>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2"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4" t="str">
        <f>'Attach 3(JV)'!A1</f>
        <v>Tender Enquiry No.:NR1/T/W-CIVIL/DOM/I00/25/07512 – RFx Number 5002004524</v>
      </c>
      <c r="B1" s="714"/>
      <c r="C1" s="714"/>
      <c r="D1" s="714"/>
      <c r="E1" s="405" t="str">
        <f>"Attachment-11 "</f>
        <v xml:space="preserve">Attachment-11 </v>
      </c>
    </row>
    <row r="2" spans="1:26" ht="19.5" customHeight="1">
      <c r="Z2" s="436">
        <f>'Attach 3(JV)'!Z2</f>
        <v>0</v>
      </c>
    </row>
    <row r="3" spans="1:26" ht="16.5">
      <c r="A3" s="718" t="str">
        <f>'Attach 10'!A3:E3</f>
        <v>Construction of Indoor &amp; Outdoor stores, Watchtowers, Spare Equipment Foundations etc. at 765/400 kV Sikar II New Substation.</v>
      </c>
      <c r="B3" s="718"/>
      <c r="C3" s="718"/>
      <c r="D3" s="718"/>
      <c r="E3" s="718"/>
      <c r="F3" s="417"/>
      <c r="G3" s="417"/>
      <c r="H3" s="417"/>
    </row>
    <row r="4" spans="1:26" ht="19.5" customHeight="1">
      <c r="A4" s="360"/>
      <c r="H4" s="418"/>
      <c r="I4" s="419"/>
    </row>
    <row r="5" spans="1:26" ht="19.5" customHeight="1">
      <c r="A5" s="549" t="s">
        <v>382</v>
      </c>
      <c r="B5" s="549"/>
      <c r="C5" s="549"/>
      <c r="D5" s="549"/>
      <c r="E5" s="549"/>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5" t="str">
        <f>'Attach 3(JV)'!A8</f>
        <v/>
      </c>
      <c r="B8" s="715"/>
      <c r="C8" s="715"/>
      <c r="D8" s="410" t="str">
        <f>'Attach 4'!E8</f>
        <v>Contracts &amp; Material</v>
      </c>
      <c r="E8" s="361"/>
      <c r="H8" s="418"/>
      <c r="I8" s="419"/>
    </row>
    <row r="9" spans="1:26" ht="19.5" customHeight="1">
      <c r="A9" s="409" t="s">
        <v>353</v>
      </c>
      <c r="B9" s="717" t="str">
        <f>'Attach 3(JV)'!B9</f>
        <v/>
      </c>
      <c r="C9" s="717"/>
      <c r="D9" s="410" t="str">
        <f>'Attach 4'!E9</f>
        <v>Power Grid Corporation of India Ltd.,</v>
      </c>
      <c r="H9" s="418"/>
      <c r="I9" s="419"/>
    </row>
    <row r="10" spans="1:26" ht="19.5" customHeight="1">
      <c r="A10" s="409" t="s">
        <v>354</v>
      </c>
      <c r="B10" s="717" t="str">
        <f>'Attach 3(JV)'!B10</f>
        <v/>
      </c>
      <c r="C10" s="717"/>
      <c r="D10" s="410" t="str">
        <f>'Attach 4'!E10</f>
        <v>Rajasthan Projects Office</v>
      </c>
      <c r="H10" s="418"/>
      <c r="I10" s="419"/>
    </row>
    <row r="11" spans="1:26" ht="19.5" customHeight="1">
      <c r="B11" s="717" t="str">
        <f>'Attach 3(JV)'!B11</f>
        <v/>
      </c>
      <c r="C11" s="717"/>
      <c r="D11" s="410" t="str">
        <f>'Attach 4'!E11</f>
        <v xml:space="preserve">4th Floor, REIL House, </v>
      </c>
    </row>
    <row r="12" spans="1:26" ht="19.5" customHeight="1">
      <c r="A12" s="361"/>
      <c r="B12" s="717" t="str">
        <f>'Attach 3(JV)'!B12</f>
        <v/>
      </c>
      <c r="C12" s="717"/>
      <c r="D12" s="410" t="str">
        <f>'Attach 4'!E12</f>
        <v>Shipra Path, Mansarovar, Jaipur-302020 Rajasthan</v>
      </c>
    </row>
    <row r="13" spans="1:26" ht="19.5" customHeight="1">
      <c r="A13" s="19" t="s">
        <v>348</v>
      </c>
    </row>
    <row r="14" spans="1:26">
      <c r="A14" s="361"/>
    </row>
    <row r="15" spans="1:26" ht="174" customHeight="1">
      <c r="A15" s="716" t="s">
        <v>509</v>
      </c>
      <c r="B15" s="720"/>
      <c r="C15" s="720"/>
      <c r="D15" s="720"/>
      <c r="E15" s="720"/>
    </row>
    <row r="16" spans="1:26" ht="20.25" customHeight="1">
      <c r="A16" s="361"/>
      <c r="B16" s="361"/>
      <c r="C16" s="361"/>
      <c r="D16" s="361"/>
      <c r="E16" s="361"/>
    </row>
    <row r="17" spans="1:5" s="19" customFormat="1" ht="72" customHeight="1">
      <c r="A17" s="411" t="s">
        <v>351</v>
      </c>
      <c r="B17" s="740" t="s">
        <v>114</v>
      </c>
      <c r="C17" s="740"/>
      <c r="D17" s="411" t="s">
        <v>115</v>
      </c>
      <c r="E17" s="411" t="s">
        <v>116</v>
      </c>
    </row>
    <row r="18" spans="1:5" ht="26.1" customHeight="1">
      <c r="A18" s="363">
        <v>1</v>
      </c>
      <c r="B18" s="760"/>
      <c r="C18" s="760"/>
      <c r="D18" s="472"/>
      <c r="E18" s="472"/>
    </row>
    <row r="19" spans="1:5" ht="26.1" customHeight="1">
      <c r="A19" s="363">
        <v>2</v>
      </c>
      <c r="B19" s="760"/>
      <c r="C19" s="760"/>
      <c r="D19" s="472"/>
      <c r="E19" s="472"/>
    </row>
    <row r="20" spans="1:5" ht="26.1" customHeight="1">
      <c r="A20" s="363">
        <v>3</v>
      </c>
      <c r="B20" s="760"/>
      <c r="C20" s="760"/>
      <c r="D20" s="472"/>
      <c r="E20" s="472"/>
    </row>
    <row r="21" spans="1:5" ht="26.1" customHeight="1">
      <c r="A21" s="363">
        <v>4</v>
      </c>
      <c r="B21" s="760"/>
      <c r="C21" s="760"/>
      <c r="D21" s="472"/>
      <c r="E21" s="472"/>
    </row>
    <row r="22" spans="1:5" ht="26.1" customHeight="1">
      <c r="A22" s="363">
        <v>5</v>
      </c>
      <c r="B22" s="760"/>
      <c r="C22" s="760"/>
      <c r="D22" s="472"/>
      <c r="E22" s="472"/>
    </row>
    <row r="23" spans="1:5" ht="26.1" customHeight="1">
      <c r="A23" s="363">
        <v>6</v>
      </c>
      <c r="B23" s="760"/>
      <c r="C23" s="760"/>
      <c r="D23" s="472"/>
      <c r="E23" s="472"/>
    </row>
    <row r="24" spans="1:5" ht="82.5" customHeight="1">
      <c r="A24" s="532" t="s">
        <v>510</v>
      </c>
      <c r="B24" s="532"/>
      <c r="C24" s="532"/>
      <c r="D24" s="532"/>
      <c r="E24" s="532"/>
    </row>
    <row r="25" spans="1:5" ht="159.75" customHeight="1">
      <c r="A25" s="507" t="s">
        <v>511</v>
      </c>
      <c r="B25" s="754"/>
      <c r="C25" s="754"/>
      <c r="D25" s="754"/>
      <c r="E25" s="754"/>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7" t="s">
        <v>795</v>
      </c>
      <c r="B28" s="754"/>
      <c r="C28" s="754"/>
      <c r="D28" s="754"/>
      <c r="E28" s="754"/>
    </row>
    <row r="29" spans="1:5" ht="20.100000000000001" hidden="1" customHeight="1">
      <c r="A29" s="403" t="str">
        <f>A1</f>
        <v>Tender Enquiry No.:NR1/T/W-CIVIL/DOM/I00/25/07512 – RFx Number 5002004524</v>
      </c>
      <c r="B29" s="404"/>
      <c r="C29" s="404"/>
      <c r="D29" s="404"/>
      <c r="E29" s="405" t="str">
        <f>E1</f>
        <v xml:space="preserve">Attachment-11 </v>
      </c>
    </row>
    <row r="30" spans="1:5" ht="19.5" hidden="1" customHeight="1"/>
    <row r="31" spans="1:5" ht="48" hidden="1" customHeight="1">
      <c r="A31" s="718" t="str">
        <f>A3</f>
        <v>Construction of Indoor &amp; Outdoor stores, Watchtowers, Spare Equipment Foundations etc. at 765/400 kV Sikar II New Substation.</v>
      </c>
      <c r="B31" s="718"/>
      <c r="C31" s="718"/>
      <c r="D31" s="718"/>
      <c r="E31" s="718"/>
    </row>
    <row r="32" spans="1:5" ht="19.5" hidden="1" customHeight="1">
      <c r="A32" s="360"/>
    </row>
    <row r="33" spans="1:5" ht="19.5" hidden="1" customHeight="1">
      <c r="A33" s="549" t="s">
        <v>382</v>
      </c>
      <c r="B33" s="549"/>
      <c r="C33" s="549"/>
      <c r="D33" s="549"/>
      <c r="E33" s="549"/>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7" t="str">
        <f>'Attach 3(JV)'!B16:D16</f>
        <v/>
      </c>
      <c r="C37" s="717"/>
      <c r="D37" s="421" t="str">
        <f>D9</f>
        <v>Power Grid Corporation of India Ltd.,</v>
      </c>
    </row>
    <row r="38" spans="1:5" ht="19.5" hidden="1" customHeight="1">
      <c r="A38" s="409" t="s">
        <v>354</v>
      </c>
      <c r="B38" s="717" t="str">
        <f>'Attach 3(JV)'!B17:D17</f>
        <v/>
      </c>
      <c r="C38" s="717"/>
      <c r="D38" s="421" t="str">
        <f>D10</f>
        <v>Rajasthan Projects Office</v>
      </c>
    </row>
    <row r="39" spans="1:5" ht="19.5" hidden="1" customHeight="1">
      <c r="B39" s="717" t="str">
        <f>'Attach 3(JV)'!B18:D18</f>
        <v/>
      </c>
      <c r="C39" s="717"/>
      <c r="D39" s="421" t="str">
        <f>D11</f>
        <v xml:space="preserve">4th Floor, REIL House, </v>
      </c>
    </row>
    <row r="40" spans="1:5" ht="19.5" hidden="1" customHeight="1">
      <c r="A40" s="361"/>
      <c r="B40" s="717" t="str">
        <f>'Attach 3(JV)'!B19:D19</f>
        <v/>
      </c>
      <c r="C40" s="717"/>
      <c r="D40" s="421"/>
    </row>
    <row r="41" spans="1:5" ht="19.5" hidden="1" customHeight="1">
      <c r="A41" s="19" t="s">
        <v>348</v>
      </c>
    </row>
    <row r="42" spans="1:5" ht="19.5" hidden="1" customHeight="1">
      <c r="A42" s="361"/>
    </row>
    <row r="43" spans="1:5" ht="33.75" hidden="1" customHeight="1">
      <c r="A43" s="720" t="s">
        <v>383</v>
      </c>
      <c r="B43" s="720"/>
      <c r="C43" s="720"/>
      <c r="D43" s="720"/>
      <c r="E43" s="720"/>
    </row>
    <row r="44" spans="1:5" ht="19.5" hidden="1" customHeight="1">
      <c r="A44" s="361"/>
      <c r="B44" s="361"/>
      <c r="C44" s="361"/>
      <c r="D44" s="361"/>
      <c r="E44" s="361"/>
    </row>
    <row r="45" spans="1:5" ht="72" hidden="1" customHeight="1">
      <c r="A45" s="411" t="s">
        <v>351</v>
      </c>
      <c r="B45" s="740" t="s">
        <v>114</v>
      </c>
      <c r="C45" s="740"/>
      <c r="D45" s="411" t="s">
        <v>115</v>
      </c>
      <c r="E45" s="411" t="s">
        <v>116</v>
      </c>
    </row>
    <row r="46" spans="1:5" ht="25.5" hidden="1" customHeight="1">
      <c r="A46" s="363">
        <v>1</v>
      </c>
      <c r="B46" s="761"/>
      <c r="C46" s="761"/>
      <c r="D46" s="473"/>
      <c r="E46" s="473"/>
    </row>
    <row r="47" spans="1:5" ht="25.5" hidden="1" customHeight="1">
      <c r="A47" s="363">
        <v>2</v>
      </c>
      <c r="B47" s="761"/>
      <c r="C47" s="761"/>
      <c r="D47" s="473"/>
      <c r="E47" s="473"/>
    </row>
    <row r="48" spans="1:5" ht="25.5" hidden="1" customHeight="1">
      <c r="A48" s="363">
        <v>3</v>
      </c>
      <c r="B48" s="761"/>
      <c r="C48" s="761"/>
      <c r="D48" s="473"/>
      <c r="E48" s="473"/>
    </row>
    <row r="49" spans="1:5" ht="25.5" hidden="1" customHeight="1">
      <c r="A49" s="363">
        <v>4</v>
      </c>
      <c r="B49" s="761"/>
      <c r="C49" s="761"/>
      <c r="D49" s="473"/>
      <c r="E49" s="473"/>
    </row>
    <row r="50" spans="1:5" ht="25.5" hidden="1" customHeight="1">
      <c r="A50" s="363">
        <v>5</v>
      </c>
      <c r="B50" s="761"/>
      <c r="C50" s="761"/>
      <c r="D50" s="473"/>
      <c r="E50" s="473"/>
    </row>
    <row r="51" spans="1:5" ht="25.5" hidden="1" customHeight="1">
      <c r="A51" s="363">
        <v>6</v>
      </c>
      <c r="B51" s="761"/>
      <c r="C51" s="761"/>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Tender Enquiry No.:NR1/T/W-CIVIL/DOM/I00/25/07512 – RFx Number 5002004524</v>
      </c>
      <c r="B57" s="404"/>
      <c r="C57" s="404"/>
      <c r="D57" s="404"/>
      <c r="E57" s="405" t="str">
        <f>E29</f>
        <v xml:space="preserve">Attachment-11 </v>
      </c>
    </row>
    <row r="58" spans="1:5" ht="19.5" hidden="1" customHeight="1"/>
    <row r="59" spans="1:5" ht="48" hidden="1" customHeight="1">
      <c r="A59" s="718" t="str">
        <f>A31</f>
        <v>Construction of Indoor &amp; Outdoor stores, Watchtowers, Spare Equipment Foundations etc. at 765/400 kV Sikar II New Substation.</v>
      </c>
      <c r="B59" s="718"/>
      <c r="C59" s="718"/>
      <c r="D59" s="718"/>
      <c r="E59" s="718"/>
    </row>
    <row r="60" spans="1:5" ht="19.5" hidden="1" customHeight="1">
      <c r="A60" s="360"/>
    </row>
    <row r="61" spans="1:5" ht="19.5" hidden="1" customHeight="1">
      <c r="A61" s="549" t="s">
        <v>382</v>
      </c>
      <c r="B61" s="549"/>
      <c r="C61" s="549"/>
      <c r="D61" s="549"/>
      <c r="E61" s="549"/>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7" t="str">
        <f>'Attach 3(JV)'!E16</f>
        <v/>
      </c>
      <c r="C65" s="717"/>
      <c r="D65" s="421" t="str">
        <f>D9</f>
        <v>Power Grid Corporation of India Ltd.,</v>
      </c>
    </row>
    <row r="66" spans="1:5" ht="19.5" hidden="1" customHeight="1">
      <c r="A66" s="409" t="s">
        <v>354</v>
      </c>
      <c r="B66" s="717" t="str">
        <f>'Attach 3(JV)'!E17</f>
        <v/>
      </c>
      <c r="C66" s="717"/>
      <c r="D66" s="421" t="str">
        <f>D10</f>
        <v>Rajasthan Projects Office</v>
      </c>
    </row>
    <row r="67" spans="1:5" ht="19.5" hidden="1" customHeight="1">
      <c r="B67" s="717" t="str">
        <f>'Attach 3(JV)'!E18</f>
        <v/>
      </c>
      <c r="C67" s="717"/>
      <c r="D67" s="421" t="str">
        <f>D11</f>
        <v xml:space="preserve">4th Floor, REIL House, </v>
      </c>
    </row>
    <row r="68" spans="1:5" ht="19.5" hidden="1" customHeight="1">
      <c r="A68" s="361"/>
      <c r="B68" s="717" t="str">
        <f>'Attach 3(JV)'!E19</f>
        <v/>
      </c>
      <c r="C68" s="717"/>
      <c r="D68" s="421"/>
    </row>
    <row r="69" spans="1:5" ht="19.5" hidden="1" customHeight="1">
      <c r="A69" s="19" t="s">
        <v>348</v>
      </c>
    </row>
    <row r="70" spans="1:5" ht="19.5" hidden="1" customHeight="1">
      <c r="A70" s="361"/>
    </row>
    <row r="71" spans="1:5" ht="33.75" hidden="1" customHeight="1">
      <c r="A71" s="720" t="s">
        <v>383</v>
      </c>
      <c r="B71" s="720"/>
      <c r="C71" s="720"/>
      <c r="D71" s="720"/>
      <c r="E71" s="720"/>
    </row>
    <row r="72" spans="1:5" ht="19.5" hidden="1" customHeight="1">
      <c r="A72" s="361"/>
      <c r="B72" s="361"/>
      <c r="C72" s="361"/>
      <c r="D72" s="361"/>
      <c r="E72" s="361"/>
    </row>
    <row r="73" spans="1:5" ht="72" hidden="1" customHeight="1">
      <c r="A73" s="411" t="s">
        <v>351</v>
      </c>
      <c r="B73" s="740" t="s">
        <v>114</v>
      </c>
      <c r="C73" s="740"/>
      <c r="D73" s="411" t="s">
        <v>115</v>
      </c>
      <c r="E73" s="411" t="s">
        <v>116</v>
      </c>
    </row>
    <row r="74" spans="1:5" ht="25.5" hidden="1" customHeight="1">
      <c r="A74" s="363">
        <v>1</v>
      </c>
      <c r="B74" s="761"/>
      <c r="C74" s="761"/>
      <c r="D74" s="473"/>
      <c r="E74" s="473"/>
    </row>
    <row r="75" spans="1:5" ht="25.5" hidden="1" customHeight="1">
      <c r="A75" s="363">
        <v>2</v>
      </c>
      <c r="B75" s="761"/>
      <c r="C75" s="761"/>
      <c r="D75" s="473"/>
      <c r="E75" s="473"/>
    </row>
    <row r="76" spans="1:5" ht="25.5" hidden="1" customHeight="1">
      <c r="A76" s="363">
        <v>3</v>
      </c>
      <c r="B76" s="761"/>
      <c r="C76" s="761"/>
      <c r="D76" s="473"/>
      <c r="E76" s="473"/>
    </row>
    <row r="77" spans="1:5" ht="25.5" hidden="1" customHeight="1">
      <c r="A77" s="363">
        <v>4</v>
      </c>
      <c r="B77" s="761"/>
      <c r="C77" s="761"/>
      <c r="D77" s="473"/>
      <c r="E77" s="473"/>
    </row>
    <row r="78" spans="1:5" ht="25.5" hidden="1" customHeight="1">
      <c r="A78" s="363">
        <v>5</v>
      </c>
      <c r="B78" s="761"/>
      <c r="C78" s="761"/>
      <c r="D78" s="473"/>
      <c r="E78" s="473"/>
    </row>
    <row r="79" spans="1:5" ht="25.5" hidden="1" customHeight="1">
      <c r="A79" s="363">
        <v>6</v>
      </c>
      <c r="B79" s="761"/>
      <c r="C79" s="761"/>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01303FD0-ABFB-491C-AEA5-C3729AABBDE0}" showGridLines="0" hiddenRows="1" topLeftCell="A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7416B626-7D95-4C7E-AF33-34F3D9CDEC4E}" showGridLines="0" hiddenRows="1">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 ref="B38:C38"/>
    <mergeCell ref="B79:C79"/>
    <mergeCell ref="B74:C74"/>
    <mergeCell ref="B75:C75"/>
    <mergeCell ref="B76:C76"/>
    <mergeCell ref="B77:C77"/>
    <mergeCell ref="B78:C78"/>
    <mergeCell ref="B65:C65"/>
    <mergeCell ref="B66:C66"/>
    <mergeCell ref="B67:C67"/>
    <mergeCell ref="B68:C68"/>
    <mergeCell ref="B39:C39"/>
    <mergeCell ref="A24:E24"/>
    <mergeCell ref="A25:E25"/>
    <mergeCell ref="A28:E28"/>
    <mergeCell ref="A33:E33"/>
    <mergeCell ref="B37:C3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Tender Enquiry No.:NR1/T/W-CIVIL/DOM/I00/25/07512 – RFx Number 5002004524</v>
      </c>
      <c r="B1" s="7"/>
      <c r="C1" s="7"/>
      <c r="D1" s="7"/>
      <c r="E1" s="25" t="str">
        <f>"Attachment-12 "</f>
        <v xml:space="preserve">Attachment-12 </v>
      </c>
    </row>
    <row r="3" spans="1:7" ht="65.25" customHeight="1">
      <c r="A3" s="546" t="str">
        <f>'Attach 3(JV)'!A3</f>
        <v>Construction of Indoor &amp; Outdoor stores, Watchtowers, Spare Equipment Foundations etc. at 765/400 kV Sikar II New Substation.</v>
      </c>
      <c r="B3" s="546"/>
      <c r="C3" s="546"/>
      <c r="D3" s="546"/>
      <c r="E3" s="546"/>
      <c r="F3" s="11"/>
    </row>
    <row r="4" spans="1:7" ht="20.100000000000001" customHeight="1">
      <c r="A4" s="13"/>
      <c r="F4" s="15"/>
      <c r="G4" s="2"/>
    </row>
    <row r="5" spans="1:7" ht="20.100000000000001" customHeight="1">
      <c r="A5" s="547" t="s">
        <v>384</v>
      </c>
      <c r="B5" s="547"/>
      <c r="C5" s="547"/>
      <c r="D5" s="547"/>
      <c r="E5" s="547"/>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1" t="str">
        <f>'Attach 3(JV)'!A8</f>
        <v/>
      </c>
      <c r="B8" s="721"/>
      <c r="C8" s="721"/>
      <c r="D8" s="351" t="s">
        <v>734</v>
      </c>
      <c r="E8" s="17"/>
      <c r="F8" s="15"/>
      <c r="G8" s="2"/>
    </row>
    <row r="9" spans="1:7" ht="20.100000000000001" customHeight="1">
      <c r="A9" s="4" t="s">
        <v>353</v>
      </c>
      <c r="B9" s="551" t="str">
        <f>'Attach 3(JV)'!B9</f>
        <v/>
      </c>
      <c r="C9" s="551"/>
      <c r="D9" s="351" t="s">
        <v>355</v>
      </c>
      <c r="F9" s="15"/>
      <c r="G9" s="2"/>
    </row>
    <row r="10" spans="1:7" ht="20.100000000000001" customHeight="1">
      <c r="A10" s="4" t="s">
        <v>354</v>
      </c>
      <c r="B10" s="551" t="str">
        <f>'Attach 3(JV)'!B10</f>
        <v/>
      </c>
      <c r="C10" s="551"/>
      <c r="D10" s="351" t="s">
        <v>733</v>
      </c>
      <c r="F10" s="15"/>
      <c r="G10" s="2"/>
    </row>
    <row r="11" spans="1:7" ht="20.100000000000001" customHeight="1">
      <c r="B11" s="551" t="str">
        <f>'Attach 3(JV)'!B11</f>
        <v/>
      </c>
      <c r="C11" s="551"/>
      <c r="D11" s="357" t="s">
        <v>776</v>
      </c>
    </row>
    <row r="12" spans="1:7" ht="20.100000000000001" customHeight="1">
      <c r="A12" s="17"/>
      <c r="B12" s="551" t="str">
        <f>'Attach 3(JV)'!B12</f>
        <v/>
      </c>
      <c r="C12" s="551"/>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6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Indoor &amp; Outdoor stores, Watchtowers, Spare Equipment Foundations etc. at 765/400 kV Sikar II New Substation.The necessary documentary evidence are enclosed : </v>
      </c>
      <c r="B16" s="762"/>
      <c r="C16" s="762"/>
      <c r="D16" s="762"/>
      <c r="E16" s="762"/>
      <c r="F16" s="19"/>
    </row>
    <row r="17" spans="1:5" ht="77.25" customHeight="1">
      <c r="A17" s="762"/>
      <c r="B17" s="762"/>
      <c r="C17" s="762"/>
      <c r="D17" s="762"/>
      <c r="E17" s="762"/>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3" t="s">
        <v>760</v>
      </c>
      <c r="C21" s="764"/>
      <c r="D21" s="764"/>
      <c r="E21" s="765"/>
    </row>
    <row r="22" spans="1:5" ht="38.25" customHeight="1">
      <c r="A22" s="334">
        <v>1</v>
      </c>
      <c r="B22" s="766" t="s">
        <v>761</v>
      </c>
      <c r="C22" s="767"/>
      <c r="D22" s="767"/>
      <c r="E22" s="768"/>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9" t="s">
        <v>767</v>
      </c>
      <c r="B27" s="770"/>
      <c r="C27" s="770"/>
      <c r="D27" s="770"/>
      <c r="E27" s="771"/>
    </row>
    <row r="28" spans="1:5" ht="15">
      <c r="A28" s="772"/>
      <c r="B28" s="772"/>
      <c r="C28" s="772"/>
      <c r="D28" s="772"/>
      <c r="E28" s="772"/>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01303FD0-ABFB-491C-AEA5-C3729AABBDE0}" showGridLines="0" hiddenColumns="1"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27"/>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8"/>
      <headerFooter alignWithMargins="0">
        <oddFooter>&amp;R&amp;"Book Antiqua,Bold"&amp;8 Page &amp;P of &amp;N</oddFooter>
      </headerFooter>
    </customSheetView>
    <customSheetView guid="{7416B626-7D95-4C7E-AF33-34F3D9CDEC4E}" showGridLines="0" hiddenColumns="1" state="hidden"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B21:E21"/>
    <mergeCell ref="B22:E22"/>
    <mergeCell ref="A27:E27"/>
    <mergeCell ref="A17:E17"/>
    <mergeCell ref="A28:E28"/>
    <mergeCell ref="A16:E16"/>
    <mergeCell ref="B9:C9"/>
    <mergeCell ref="A3:E3"/>
    <mergeCell ref="A5:E5"/>
    <mergeCell ref="B10:C10"/>
    <mergeCell ref="B11:C11"/>
    <mergeCell ref="A8:C8"/>
    <mergeCell ref="B12:C12"/>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4" t="str">
        <f>'Attach 3(JV)'!A1</f>
        <v>Tender Enquiry No.:NR1/T/W-CIVIL/DOM/I00/25/07512 – RFx Number 5002004524</v>
      </c>
      <c r="B1" s="714"/>
      <c r="C1" s="714"/>
      <c r="D1" s="714"/>
      <c r="E1" s="405" t="str">
        <f>"Attachment-13 "</f>
        <v xml:space="preserve">Attachment-13 </v>
      </c>
    </row>
    <row r="3" spans="1:9" ht="16.5">
      <c r="A3" s="718" t="str">
        <f>'Attach 3(JV)'!A3</f>
        <v>Construction of Indoor &amp; Outdoor stores, Watchtowers, Spare Equipment Foundations etc. at 765/400 kV Sikar II New Substation.</v>
      </c>
      <c r="B3" s="718"/>
      <c r="C3" s="718"/>
      <c r="D3" s="718"/>
      <c r="E3" s="718"/>
      <c r="F3" s="417"/>
      <c r="G3" s="417"/>
      <c r="H3" s="417"/>
    </row>
    <row r="4" spans="1:9" ht="20.100000000000001" customHeight="1">
      <c r="A4" s="360"/>
      <c r="H4" s="418"/>
      <c r="I4" s="419"/>
    </row>
    <row r="5" spans="1:9" ht="20.100000000000001" customHeight="1">
      <c r="A5" s="549" t="s">
        <v>0</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c r="G11" s="19" t="s">
        <v>452</v>
      </c>
    </row>
    <row r="12" spans="1:9" ht="20.100000000000001" customHeight="1">
      <c r="A12" s="361"/>
      <c r="B12" s="717" t="str">
        <f>'Attach 3(JV)'!B12</f>
        <v/>
      </c>
      <c r="C12" s="717"/>
      <c r="D12" s="717"/>
      <c r="E12" s="410" t="str">
        <f>'Attach 4'!E12</f>
        <v>Shipra Path, Mansarovar, Jaipur-302020 Rajasthan</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20" t="s">
        <v>796</v>
      </c>
      <c r="B16" s="720"/>
      <c r="C16" s="720"/>
      <c r="D16" s="720"/>
      <c r="E16" s="720"/>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01303FD0-ABFB-491C-AEA5-C3729AABBDE0}" showGridLines="0">
      <selection activeCell="F16" sqref="F16"/>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8"/>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No.:NR1/T/W-CIVIL/DOM/I00/25/07512 – RFx Number 5002004524</v>
      </c>
      <c r="B1" s="7"/>
      <c r="C1" s="7"/>
      <c r="D1" s="7"/>
      <c r="E1" s="8" t="str">
        <f>"Attachment-14 "</f>
        <v xml:space="preserve">Attachment-14 </v>
      </c>
    </row>
    <row r="3" spans="1:9" ht="57" customHeight="1">
      <c r="A3" s="546" t="str">
        <f>'Attach 3(JV)'!A3</f>
        <v>Construction of Indoor &amp; Outdoor stores, Watchtowers, Spare Equipment Foundations etc. at 765/400 kV Sikar II New Substation.</v>
      </c>
      <c r="B3" s="546"/>
      <c r="C3" s="546"/>
      <c r="D3" s="546"/>
      <c r="E3" s="546"/>
      <c r="F3" s="11"/>
      <c r="G3" s="12"/>
      <c r="H3" s="11"/>
    </row>
    <row r="4" spans="1:9" ht="20.100000000000001" customHeight="1">
      <c r="A4" s="13"/>
      <c r="H4" s="15"/>
      <c r="I4" s="2"/>
    </row>
    <row r="5" spans="1:9" ht="20.100000000000001" customHeight="1">
      <c r="A5" s="547" t="s">
        <v>404</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1" t="str">
        <f>'Attach 3(JV)'!A8</f>
        <v/>
      </c>
      <c r="B8" s="721"/>
      <c r="C8" s="721"/>
      <c r="D8" s="721"/>
      <c r="E8" s="351" t="s">
        <v>734</v>
      </c>
      <c r="F8" s="17"/>
      <c r="H8" s="15"/>
      <c r="I8" s="2"/>
    </row>
    <row r="9" spans="1:9" ht="20.100000000000001" customHeight="1">
      <c r="A9" s="4" t="s">
        <v>353</v>
      </c>
      <c r="B9" s="551" t="str">
        <f>'Attach 3(JV)'!B9</f>
        <v/>
      </c>
      <c r="C9" s="551"/>
      <c r="D9" s="551"/>
      <c r="E9" s="351" t="s">
        <v>355</v>
      </c>
      <c r="F9" s="14"/>
      <c r="H9" s="15"/>
      <c r="I9" s="2"/>
    </row>
    <row r="10" spans="1:9" ht="20.100000000000001" customHeight="1">
      <c r="A10" s="4" t="s">
        <v>354</v>
      </c>
      <c r="B10" s="551" t="str">
        <f>'Attach 3(JV)'!B10</f>
        <v/>
      </c>
      <c r="C10" s="551"/>
      <c r="D10" s="551"/>
      <c r="E10" s="351" t="s">
        <v>733</v>
      </c>
      <c r="F10" s="14"/>
      <c r="H10" s="15"/>
      <c r="I10" s="2"/>
    </row>
    <row r="11" spans="1:9" ht="20.100000000000001" customHeight="1">
      <c r="B11" s="551" t="str">
        <f>'Attach 3(JV)'!B11</f>
        <v/>
      </c>
      <c r="C11" s="551"/>
      <c r="D11" s="551"/>
      <c r="E11" s="357" t="s">
        <v>776</v>
      </c>
      <c r="F11" s="14"/>
    </row>
    <row r="12" spans="1:9" ht="20.100000000000001" customHeight="1">
      <c r="A12" s="17"/>
      <c r="B12" s="551" t="str">
        <f>'Attach 3(JV)'!B12</f>
        <v/>
      </c>
      <c r="C12" s="551"/>
      <c r="D12" s="551"/>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3" t="s">
        <v>782</v>
      </c>
      <c r="B16" s="773"/>
      <c r="C16" s="773"/>
      <c r="D16" s="773"/>
      <c r="E16" s="773"/>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01303FD0-ABFB-491C-AEA5-C3729AABBDE0}" showGridLines="0">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0"/>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1"/>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3"/>
      <headerFooter alignWithMargins="0">
        <oddFooter>&amp;R&amp;"Book Antiqua,Bold"&amp;8 Page &amp;P of &amp;N</oddFooter>
      </headerFooter>
    </customSheetView>
    <customSheetView guid="{7416B626-7D95-4C7E-AF33-34F3D9CDEC4E}" showGridLines="0" state="hidden" topLeftCell="A5">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74" t="s">
        <v>461</v>
      </c>
      <c r="B1" s="775"/>
      <c r="C1" s="775"/>
      <c r="D1" s="775"/>
      <c r="E1" s="775"/>
      <c r="F1" s="775"/>
      <c r="G1" s="775"/>
      <c r="H1" s="775"/>
      <c r="I1" s="776"/>
    </row>
    <row r="2" spans="1:9" s="159" customFormat="1" ht="32.1" customHeight="1">
      <c r="A2" s="156" t="s">
        <v>462</v>
      </c>
      <c r="B2" s="777" t="s">
        <v>463</v>
      </c>
      <c r="C2" s="777"/>
      <c r="D2" s="777"/>
      <c r="E2" s="777"/>
      <c r="F2" s="777"/>
      <c r="G2" s="777"/>
      <c r="H2" s="777"/>
      <c r="I2" s="778"/>
    </row>
    <row r="3" spans="1:9" s="159" customFormat="1" ht="32.1" customHeight="1">
      <c r="A3" s="156" t="s">
        <v>464</v>
      </c>
      <c r="B3" s="777" t="s">
        <v>465</v>
      </c>
      <c r="C3" s="777"/>
      <c r="D3" s="777"/>
      <c r="E3" s="777"/>
      <c r="F3" s="777"/>
      <c r="G3" s="777"/>
      <c r="H3" s="777"/>
      <c r="I3" s="778"/>
    </row>
    <row r="4" spans="1:9" s="159" customFormat="1" ht="32.1" customHeight="1">
      <c r="A4" s="156" t="s">
        <v>466</v>
      </c>
      <c r="B4" s="777" t="s">
        <v>467</v>
      </c>
      <c r="C4" s="777"/>
      <c r="D4" s="777"/>
      <c r="E4" s="777"/>
      <c r="F4" s="777"/>
      <c r="G4" s="777"/>
      <c r="H4" s="777"/>
      <c r="I4" s="778"/>
    </row>
    <row r="5" spans="1:9" s="159" customFormat="1" ht="32.1" customHeight="1">
      <c r="A5" s="156" t="s">
        <v>468</v>
      </c>
      <c r="B5" s="777" t="s">
        <v>469</v>
      </c>
      <c r="C5" s="777"/>
      <c r="D5" s="777"/>
      <c r="E5" s="777"/>
      <c r="F5" s="777"/>
      <c r="G5" s="777"/>
      <c r="H5" s="777"/>
      <c r="I5" s="778"/>
    </row>
    <row r="6" spans="1:9" s="159" customFormat="1" ht="32.1" customHeight="1">
      <c r="A6" s="157" t="s">
        <v>470</v>
      </c>
      <c r="B6" s="779" t="s">
        <v>471</v>
      </c>
      <c r="C6" s="779"/>
      <c r="D6" s="779"/>
      <c r="E6" s="779"/>
      <c r="F6" s="779"/>
      <c r="G6" s="779"/>
      <c r="H6" s="779"/>
      <c r="I6" s="780"/>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85" t="s">
        <v>393</v>
      </c>
      <c r="B31" s="785"/>
      <c r="C31" s="785"/>
      <c r="D31" s="785"/>
      <c r="E31" s="785"/>
      <c r="F31" s="785"/>
      <c r="G31" s="785"/>
      <c r="H31" s="785"/>
      <c r="I31" s="785"/>
      <c r="J31" s="37"/>
    </row>
    <row r="32" spans="1:10" ht="15.75">
      <c r="A32" s="781" t="s">
        <v>394</v>
      </c>
      <c r="B32" s="781"/>
      <c r="C32" s="781"/>
      <c r="D32" s="781"/>
      <c r="E32" s="781"/>
      <c r="F32" s="781"/>
      <c r="G32" s="781"/>
      <c r="H32" s="781"/>
      <c r="I32" s="781"/>
      <c r="J32" s="37"/>
    </row>
    <row r="33" spans="1:10" ht="18.75">
      <c r="A33" s="784" t="s">
        <v>395</v>
      </c>
      <c r="B33" s="784"/>
      <c r="C33" s="784"/>
      <c r="D33" s="784"/>
      <c r="E33" s="784"/>
      <c r="F33" s="784"/>
      <c r="G33" s="784"/>
      <c r="H33" s="784"/>
      <c r="I33" s="784"/>
      <c r="J33" s="37"/>
    </row>
    <row r="34" spans="1:10" ht="36" customHeight="1">
      <c r="A34" s="786" t="s">
        <v>396</v>
      </c>
      <c r="B34" s="786"/>
      <c r="C34" s="786"/>
      <c r="D34" s="786"/>
      <c r="E34" s="786"/>
      <c r="F34" s="786"/>
      <c r="G34" s="786"/>
      <c r="H34" s="786"/>
      <c r="I34" s="786"/>
      <c r="J34" s="37"/>
    </row>
    <row r="35" spans="1:10" ht="18.75">
      <c r="A35" s="784" t="s">
        <v>397</v>
      </c>
      <c r="B35" s="784"/>
      <c r="C35" s="784"/>
      <c r="D35" s="784"/>
      <c r="E35" s="784"/>
      <c r="F35" s="784"/>
      <c r="G35" s="784"/>
      <c r="H35" s="784"/>
      <c r="I35" s="784"/>
      <c r="J35" s="37"/>
    </row>
    <row r="36" spans="1:10" ht="15.75">
      <c r="A36" s="781" t="s">
        <v>398</v>
      </c>
      <c r="B36" s="781"/>
      <c r="C36" s="781"/>
      <c r="D36" s="781"/>
      <c r="E36" s="781"/>
      <c r="F36" s="781"/>
      <c r="G36" s="781"/>
      <c r="H36" s="781"/>
      <c r="I36" s="781"/>
      <c r="J36" s="37"/>
    </row>
    <row r="37" spans="1:10" ht="15.75">
      <c r="A37" s="781">
        <f>'Names of Bidder'!D15</f>
        <v>0</v>
      </c>
      <c r="B37" s="781"/>
      <c r="C37" s="781"/>
      <c r="D37" s="781"/>
      <c r="E37" s="781"/>
      <c r="F37" s="781"/>
      <c r="G37" s="781"/>
      <c r="H37" s="781"/>
      <c r="I37" s="781"/>
      <c r="J37" s="37"/>
    </row>
    <row r="38" spans="1:10" ht="36.75" customHeight="1">
      <c r="A38" s="783" t="str">
        <f>" having its Registered Office at " &amp; 'Names of Bidder'!D16 &amp; " " &amp; 'Names of Bidder'!D17 &amp; " " &amp; 'Names of Bidder'!D18</f>
        <v xml:space="preserve"> having its Registered Office at   </v>
      </c>
      <c r="B38" s="783"/>
      <c r="C38" s="783"/>
      <c r="D38" s="783"/>
      <c r="E38" s="783"/>
      <c r="F38" s="783"/>
      <c r="G38" s="783"/>
      <c r="H38" s="783"/>
      <c r="I38" s="783"/>
      <c r="J38" s="37"/>
    </row>
    <row r="39" spans="1:10" ht="15.75">
      <c r="A39" s="781" t="str">
        <f>IF('Names of Bidder'!D11 = "Sole Bidder", " ", " and ")</f>
        <v xml:space="preserve"> </v>
      </c>
      <c r="B39" s="781"/>
      <c r="C39" s="781"/>
      <c r="D39" s="781"/>
      <c r="E39" s="781"/>
      <c r="F39" s="781"/>
      <c r="G39" s="781"/>
      <c r="H39" s="781"/>
      <c r="I39" s="781"/>
      <c r="J39" s="37"/>
    </row>
    <row r="40" spans="1:10" ht="17.25" customHeight="1">
      <c r="A40" s="783" t="str">
        <f>IF('Names of Bidder'!D11= "Sole Bidder", "", IF('Names of Bidder'!D12=1,'Names of Bidder'!D26,IF('Names of Bidder'!D12="2 or More",'Names of Bidder'!D26&amp;" &amp; "&amp;'Names of Bidder'!D31,"")))</f>
        <v/>
      </c>
      <c r="B40" s="783"/>
      <c r="C40" s="783"/>
      <c r="D40" s="783"/>
      <c r="E40" s="783"/>
      <c r="F40" s="783"/>
      <c r="G40" s="783"/>
      <c r="H40" s="783"/>
      <c r="I40" s="783"/>
      <c r="J40" s="37"/>
    </row>
    <row r="41" spans="1:10" ht="39" customHeight="1">
      <c r="A41" s="783"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83"/>
      <c r="C41" s="783"/>
      <c r="D41" s="783"/>
      <c r="E41" s="783"/>
      <c r="F41" s="783"/>
      <c r="G41" s="783"/>
      <c r="H41" s="783"/>
      <c r="I41" s="783"/>
      <c r="J41" s="37"/>
    </row>
    <row r="42" spans="1:10" ht="15.75">
      <c r="A42" s="781" t="s">
        <v>399</v>
      </c>
      <c r="B42" s="781"/>
      <c r="C42" s="781"/>
      <c r="D42" s="781"/>
      <c r="E42" s="781"/>
      <c r="F42" s="781"/>
      <c r="G42" s="781"/>
      <c r="H42" s="781"/>
      <c r="I42" s="781"/>
      <c r="J42" s="37"/>
    </row>
    <row r="43" spans="1:10" ht="18.75">
      <c r="A43" s="784" t="s">
        <v>400</v>
      </c>
      <c r="B43" s="784"/>
      <c r="C43" s="784"/>
      <c r="D43" s="784"/>
      <c r="E43" s="784"/>
      <c r="F43" s="784"/>
      <c r="G43" s="784"/>
      <c r="H43" s="784"/>
      <c r="I43" s="784"/>
      <c r="J43" s="37"/>
    </row>
    <row r="44" spans="1:10" ht="18.75">
      <c r="A44" s="784" t="s">
        <v>401</v>
      </c>
      <c r="B44" s="784"/>
      <c r="C44" s="784"/>
      <c r="D44" s="784"/>
      <c r="E44" s="784"/>
      <c r="F44" s="784"/>
      <c r="G44" s="784"/>
      <c r="H44" s="784"/>
      <c r="I44" s="784"/>
      <c r="J44" s="37"/>
    </row>
    <row r="45" spans="1:10" ht="91.5" customHeight="1">
      <c r="A45" s="782" t="str">
        <f>"POWERGRID intends to award, under laid-down organisational procedures, contract(s) for " &amp; Basic!B1</f>
        <v>POWERGRID intends to award, under laid-down organisational procedures, contract(s) for Construction of Indoor &amp; Outdoor stores, Watchtowers, Spare Equipment Foundations etc. at 765/400 kV Sikar II New Substation.</v>
      </c>
      <c r="B45" s="782"/>
      <c r="C45" s="782"/>
      <c r="D45" s="782"/>
      <c r="E45" s="782"/>
      <c r="F45" s="782"/>
      <c r="G45" s="782"/>
      <c r="H45" s="782"/>
      <c r="I45" s="782"/>
      <c r="J45" s="37"/>
    </row>
    <row r="46" spans="1:10" ht="16.5" customHeight="1">
      <c r="A46" s="135"/>
      <c r="B46" s="137"/>
      <c r="C46" s="137"/>
      <c r="D46" s="137"/>
      <c r="E46" s="137"/>
      <c r="F46" s="135"/>
      <c r="G46" s="137"/>
      <c r="H46" s="137"/>
      <c r="I46" s="137"/>
      <c r="J46" s="37"/>
    </row>
    <row r="47" spans="1:10" ht="21" customHeight="1">
      <c r="A47" s="719" t="s">
        <v>402</v>
      </c>
      <c r="B47" s="719"/>
      <c r="C47" s="719"/>
      <c r="D47" s="719"/>
      <c r="E47" s="788" t="s">
        <v>402</v>
      </c>
      <c r="F47" s="788"/>
      <c r="G47" s="788"/>
      <c r="H47" s="788"/>
      <c r="I47" s="788"/>
      <c r="J47" s="37"/>
    </row>
    <row r="48" spans="1:10" ht="33" customHeight="1">
      <c r="A48" s="789" t="s">
        <v>473</v>
      </c>
      <c r="B48" s="789"/>
      <c r="C48" s="789"/>
      <c r="D48" s="789"/>
      <c r="E48" s="790" t="str">
        <f>"(For &amp; On behalf of "&amp;'Attach-3 (QR)'!A8</f>
        <v xml:space="preserve">(For &amp; On behalf of </v>
      </c>
      <c r="F48" s="790"/>
      <c r="G48" s="790"/>
      <c r="H48" s="790"/>
      <c r="I48" s="790"/>
      <c r="J48" s="37"/>
    </row>
    <row r="49" spans="1:10" ht="31.5" customHeight="1">
      <c r="A49" s="138" t="s">
        <v>404</v>
      </c>
      <c r="B49" s="138"/>
      <c r="C49" s="138"/>
      <c r="D49" s="138"/>
      <c r="E49" s="138"/>
      <c r="F49" s="138"/>
      <c r="G49" s="138"/>
      <c r="H49" s="138"/>
      <c r="I49" s="139" t="s">
        <v>405</v>
      </c>
      <c r="J49" s="37"/>
    </row>
    <row r="50" spans="1:10" ht="89.25" customHeight="1">
      <c r="A50" s="782" t="str">
        <f>Basic!B1&amp;" Package and Specification Number "&amp;Basic!B3</f>
        <v>Construction of Indoor &amp; Outdoor stores, Watchtowers, Spare Equipment Foundations etc. at 765/400 kV Sikar II New Substation. Package and Specification Number NR1/T/W-CIVIL/DOM/I00/25/07512 – RFx Number 5002004524</v>
      </c>
      <c r="B50" s="782"/>
      <c r="C50" s="782"/>
      <c r="D50" s="782"/>
      <c r="E50" s="782"/>
      <c r="F50" s="782"/>
      <c r="G50" s="782"/>
      <c r="H50" s="782"/>
      <c r="I50" s="782"/>
    </row>
    <row r="51" spans="1:10" ht="6" customHeight="1">
      <c r="A51" s="136"/>
      <c r="B51" s="136"/>
      <c r="C51" s="136"/>
      <c r="D51" s="136"/>
      <c r="E51" s="136"/>
      <c r="F51" s="136"/>
      <c r="G51" s="136"/>
      <c r="H51" s="136"/>
      <c r="I51" s="136"/>
    </row>
    <row r="52" spans="1:10" ht="57.75" customHeight="1">
      <c r="A52" s="791" t="s">
        <v>712</v>
      </c>
      <c r="B52" s="791"/>
      <c r="C52" s="791"/>
      <c r="D52" s="791"/>
      <c r="E52" s="791"/>
      <c r="F52" s="791"/>
      <c r="G52" s="791"/>
      <c r="H52" s="791"/>
      <c r="I52" s="791"/>
    </row>
    <row r="53" spans="1:10" ht="6.75" customHeight="1">
      <c r="A53" s="322"/>
      <c r="B53" s="322"/>
      <c r="C53" s="322"/>
      <c r="D53" s="322"/>
      <c r="E53" s="322"/>
      <c r="F53" s="322"/>
      <c r="G53" s="322"/>
      <c r="H53" s="322"/>
      <c r="I53" s="322"/>
    </row>
    <row r="54" spans="1:10" ht="35.25" customHeight="1">
      <c r="A54" s="782" t="s">
        <v>406</v>
      </c>
      <c r="B54" s="782"/>
      <c r="C54" s="782"/>
      <c r="D54" s="782"/>
      <c r="E54" s="782"/>
      <c r="F54" s="782"/>
      <c r="G54" s="782"/>
      <c r="H54" s="782"/>
      <c r="I54" s="782"/>
    </row>
    <row r="55" spans="1:10" ht="8.1" customHeight="1">
      <c r="A55" s="140"/>
      <c r="B55" s="94"/>
      <c r="C55" s="94"/>
      <c r="D55" s="94"/>
      <c r="E55" s="94"/>
      <c r="F55" s="94"/>
      <c r="G55" s="94"/>
      <c r="H55" s="94"/>
      <c r="I55" s="94"/>
    </row>
    <row r="56" spans="1:10" ht="15.75">
      <c r="A56" s="792" t="s">
        <v>672</v>
      </c>
      <c r="B56" s="792"/>
      <c r="C56" s="792"/>
      <c r="D56" s="792"/>
      <c r="E56" s="792"/>
      <c r="F56" s="792"/>
      <c r="G56" s="792"/>
      <c r="H56" s="792"/>
      <c r="I56" s="792"/>
    </row>
    <row r="57" spans="1:10" ht="8.1" customHeight="1">
      <c r="A57" s="140"/>
      <c r="B57" s="94"/>
      <c r="C57" s="94"/>
      <c r="D57" s="94"/>
      <c r="E57" s="94"/>
      <c r="F57" s="94"/>
      <c r="G57" s="94"/>
      <c r="H57" s="94"/>
      <c r="I57" s="94"/>
    </row>
    <row r="58" spans="1:10" ht="16.5">
      <c r="A58" s="787" t="s">
        <v>407</v>
      </c>
      <c r="B58" s="787"/>
      <c r="C58" s="787"/>
      <c r="D58" s="787"/>
      <c r="E58" s="787"/>
      <c r="F58" s="787"/>
      <c r="G58" s="787"/>
      <c r="H58" s="787"/>
      <c r="I58" s="787"/>
    </row>
    <row r="59" spans="1:10" ht="8.1" customHeight="1">
      <c r="A59" s="141"/>
      <c r="B59" s="94"/>
      <c r="C59" s="94"/>
      <c r="D59" s="94"/>
      <c r="E59" s="94"/>
      <c r="F59" s="94"/>
      <c r="G59" s="94"/>
      <c r="H59" s="94"/>
      <c r="I59" s="94"/>
    </row>
    <row r="60" spans="1:10" ht="37.5" customHeight="1">
      <c r="A60" s="142" t="s">
        <v>408</v>
      </c>
      <c r="B60" s="719" t="s">
        <v>673</v>
      </c>
      <c r="C60" s="719"/>
      <c r="D60" s="719"/>
      <c r="E60" s="719"/>
      <c r="F60" s="719"/>
      <c r="G60" s="719"/>
      <c r="H60" s="719"/>
      <c r="I60" s="719"/>
    </row>
    <row r="61" spans="1:10" ht="8.1" customHeight="1">
      <c r="A61" s="140"/>
      <c r="B61" s="94"/>
      <c r="C61" s="94"/>
      <c r="D61" s="94"/>
      <c r="E61" s="94"/>
      <c r="F61" s="94"/>
      <c r="G61" s="94"/>
      <c r="H61" s="94"/>
      <c r="I61" s="94"/>
    </row>
    <row r="62" spans="1:10" ht="72" customHeight="1">
      <c r="A62" s="94"/>
      <c r="B62" s="142" t="s">
        <v>361</v>
      </c>
      <c r="C62" s="719" t="s">
        <v>674</v>
      </c>
      <c r="D62" s="719"/>
      <c r="E62" s="719"/>
      <c r="F62" s="719"/>
      <c r="G62" s="719"/>
      <c r="H62" s="719"/>
      <c r="I62" s="719"/>
    </row>
    <row r="63" spans="1:10" ht="8.1" customHeight="1">
      <c r="A63" s="94"/>
      <c r="B63" s="142"/>
      <c r="C63" s="135"/>
      <c r="D63" s="135"/>
      <c r="E63" s="135"/>
      <c r="F63" s="135"/>
      <c r="G63" s="135"/>
      <c r="H63" s="135"/>
      <c r="I63" s="135"/>
    </row>
    <row r="64" spans="1:10" ht="96.75" customHeight="1">
      <c r="A64" s="94"/>
      <c r="B64" s="142" t="s">
        <v>362</v>
      </c>
      <c r="C64" s="719" t="s">
        <v>675</v>
      </c>
      <c r="D64" s="719"/>
      <c r="E64" s="719"/>
      <c r="F64" s="719"/>
      <c r="G64" s="719"/>
      <c r="H64" s="719"/>
      <c r="I64" s="719"/>
    </row>
    <row r="65" spans="1:10" ht="8.1" customHeight="1">
      <c r="A65" s="94"/>
      <c r="B65" s="142"/>
      <c r="C65" s="135"/>
      <c r="D65" s="135"/>
      <c r="E65" s="135"/>
      <c r="F65" s="135"/>
      <c r="G65" s="135"/>
      <c r="H65" s="135"/>
      <c r="I65" s="135"/>
    </row>
    <row r="66" spans="1:10" ht="50.25" customHeight="1">
      <c r="A66" s="94"/>
      <c r="B66" s="142" t="s">
        <v>363</v>
      </c>
      <c r="C66" s="719" t="s">
        <v>677</v>
      </c>
      <c r="D66" s="719"/>
      <c r="E66" s="719"/>
      <c r="F66" s="719"/>
      <c r="G66" s="719"/>
      <c r="H66" s="719"/>
      <c r="I66" s="719"/>
    </row>
    <row r="67" spans="1:10" ht="8.1" customHeight="1">
      <c r="A67" s="94"/>
      <c r="B67" s="142"/>
      <c r="C67" s="135"/>
      <c r="D67" s="135"/>
      <c r="E67" s="135"/>
      <c r="F67" s="135"/>
      <c r="G67" s="135"/>
      <c r="H67" s="135"/>
      <c r="I67" s="135"/>
    </row>
    <row r="68" spans="1:10" ht="82.5" customHeight="1">
      <c r="A68" s="142" t="s">
        <v>412</v>
      </c>
      <c r="B68" s="719" t="s">
        <v>678</v>
      </c>
      <c r="C68" s="719"/>
      <c r="D68" s="719"/>
      <c r="E68" s="719"/>
      <c r="F68" s="719"/>
      <c r="G68" s="719"/>
      <c r="H68" s="719"/>
      <c r="I68" s="719"/>
    </row>
    <row r="69" spans="1:10" ht="8.1" customHeight="1">
      <c r="A69" s="94"/>
      <c r="B69" s="142"/>
      <c r="C69" s="135"/>
      <c r="D69" s="135"/>
      <c r="E69" s="135"/>
      <c r="F69" s="135"/>
      <c r="G69" s="135"/>
      <c r="H69" s="135"/>
      <c r="I69" s="135"/>
    </row>
    <row r="70" spans="1:10" ht="16.5">
      <c r="A70" s="787" t="s">
        <v>413</v>
      </c>
      <c r="B70" s="787"/>
      <c r="C70" s="787"/>
      <c r="D70" s="787"/>
      <c r="E70" s="787"/>
      <c r="F70" s="787"/>
      <c r="G70" s="787"/>
      <c r="H70" s="787"/>
      <c r="I70" s="787"/>
    </row>
    <row r="71" spans="1:10" ht="8.1" customHeight="1">
      <c r="A71" s="94"/>
      <c r="B71" s="142"/>
      <c r="C71" s="135"/>
      <c r="D71" s="135"/>
      <c r="E71" s="135"/>
      <c r="F71" s="135"/>
      <c r="G71" s="135"/>
      <c r="H71" s="135"/>
      <c r="I71" s="135"/>
    </row>
    <row r="72" spans="1:10" ht="49.5" customHeight="1">
      <c r="A72" s="142" t="s">
        <v>408</v>
      </c>
      <c r="B72" s="719" t="s">
        <v>679</v>
      </c>
      <c r="C72" s="719"/>
      <c r="D72" s="719"/>
      <c r="E72" s="719"/>
      <c r="F72" s="719"/>
      <c r="G72" s="719"/>
      <c r="H72" s="719"/>
      <c r="I72" s="719"/>
    </row>
    <row r="73" spans="1:10" ht="41.25" customHeight="1">
      <c r="A73" s="135"/>
      <c r="B73" s="138"/>
      <c r="C73" s="138"/>
      <c r="D73" s="138"/>
      <c r="E73" s="138"/>
      <c r="F73" s="135"/>
      <c r="G73" s="138"/>
      <c r="H73" s="138"/>
      <c r="I73" s="138"/>
      <c r="J73" s="37"/>
    </row>
    <row r="74" spans="1:10" ht="21" customHeight="1">
      <c r="A74" s="719" t="s">
        <v>402</v>
      </c>
      <c r="B74" s="719"/>
      <c r="C74" s="719"/>
      <c r="D74" s="719"/>
      <c r="E74" s="788" t="s">
        <v>402</v>
      </c>
      <c r="F74" s="788"/>
      <c r="G74" s="788"/>
      <c r="H74" s="788"/>
      <c r="I74" s="788"/>
      <c r="J74" s="37"/>
    </row>
    <row r="75" spans="1:10" ht="33" customHeight="1">
      <c r="A75" s="789" t="s">
        <v>403</v>
      </c>
      <c r="B75" s="789"/>
      <c r="C75" s="789"/>
      <c r="D75" s="789"/>
      <c r="E75" s="790" t="str">
        <f>E48</f>
        <v xml:space="preserve">(For &amp; On behalf of </v>
      </c>
      <c r="F75" s="790"/>
      <c r="G75" s="790"/>
      <c r="H75" s="790"/>
      <c r="I75" s="790"/>
      <c r="J75" s="37"/>
    </row>
    <row r="76" spans="1:10" ht="15.75">
      <c r="A76" s="138" t="s">
        <v>404</v>
      </c>
      <c r="B76" s="138"/>
      <c r="C76" s="138"/>
      <c r="D76" s="138"/>
      <c r="E76" s="138"/>
      <c r="F76" s="138"/>
      <c r="G76" s="138"/>
      <c r="H76" s="138"/>
      <c r="I76" s="139" t="s">
        <v>414</v>
      </c>
      <c r="J76" s="37"/>
    </row>
    <row r="77" spans="1:10" ht="120.75" customHeight="1">
      <c r="A77" s="94"/>
      <c r="B77" s="142" t="s">
        <v>361</v>
      </c>
      <c r="C77" s="719" t="s">
        <v>680</v>
      </c>
      <c r="D77" s="719"/>
      <c r="E77" s="719"/>
      <c r="F77" s="719"/>
      <c r="G77" s="719"/>
      <c r="H77" s="719"/>
      <c r="I77" s="719"/>
    </row>
    <row r="78" spans="1:10" ht="9.9499999999999993" customHeight="1">
      <c r="A78" s="94"/>
      <c r="B78" s="78"/>
      <c r="C78" s="140"/>
      <c r="D78" s="140"/>
      <c r="E78" s="140"/>
      <c r="F78" s="140"/>
      <c r="G78" s="140"/>
      <c r="H78" s="140"/>
      <c r="I78" s="140"/>
    </row>
    <row r="79" spans="1:10" ht="101.25" customHeight="1">
      <c r="A79" s="94"/>
      <c r="B79" s="142" t="s">
        <v>362</v>
      </c>
      <c r="C79" s="719" t="s">
        <v>681</v>
      </c>
      <c r="D79" s="719"/>
      <c r="E79" s="719"/>
      <c r="F79" s="719"/>
      <c r="G79" s="719"/>
      <c r="H79" s="719"/>
      <c r="I79" s="719"/>
    </row>
    <row r="80" spans="1:10" ht="9.9499999999999993" customHeight="1">
      <c r="A80" s="94"/>
      <c r="B80" s="142"/>
      <c r="C80" s="143"/>
      <c r="D80" s="143"/>
      <c r="E80" s="143"/>
      <c r="F80" s="143"/>
      <c r="G80" s="143"/>
      <c r="H80" s="143"/>
      <c r="I80" s="143"/>
    </row>
    <row r="81" spans="1:10" ht="69" customHeight="1">
      <c r="A81" s="94"/>
      <c r="B81" s="142" t="s">
        <v>676</v>
      </c>
      <c r="C81" s="719" t="s">
        <v>682</v>
      </c>
      <c r="D81" s="719"/>
      <c r="E81" s="719"/>
      <c r="F81" s="719"/>
      <c r="G81" s="719"/>
      <c r="H81" s="719"/>
      <c r="I81" s="719"/>
    </row>
    <row r="82" spans="1:10" ht="9.9499999999999993" customHeight="1">
      <c r="A82" s="94"/>
      <c r="B82" s="142"/>
      <c r="C82" s="143"/>
      <c r="D82" s="143"/>
      <c r="E82" s="143"/>
      <c r="F82" s="143"/>
      <c r="G82" s="143"/>
      <c r="H82" s="143"/>
      <c r="I82" s="143"/>
    </row>
    <row r="83" spans="1:10" ht="100.5" customHeight="1">
      <c r="A83" s="94"/>
      <c r="B83" s="142" t="s">
        <v>364</v>
      </c>
      <c r="C83" s="719" t="s">
        <v>416</v>
      </c>
      <c r="D83" s="719"/>
      <c r="E83" s="719"/>
      <c r="F83" s="719"/>
      <c r="G83" s="719"/>
      <c r="H83" s="719"/>
      <c r="I83" s="719"/>
    </row>
    <row r="84" spans="1:10" ht="9.9499999999999993" customHeight="1">
      <c r="A84" s="94"/>
      <c r="B84" s="142"/>
      <c r="C84" s="143"/>
      <c r="D84" s="143"/>
      <c r="E84" s="143"/>
      <c r="F84" s="143"/>
      <c r="G84" s="143"/>
      <c r="H84" s="143"/>
      <c r="I84" s="143"/>
    </row>
    <row r="85" spans="1:10" ht="80.25" customHeight="1">
      <c r="A85" s="94"/>
      <c r="B85" s="142" t="s">
        <v>683</v>
      </c>
      <c r="C85" s="719" t="s">
        <v>684</v>
      </c>
      <c r="D85" s="719"/>
      <c r="E85" s="719"/>
      <c r="F85" s="719"/>
      <c r="G85" s="719"/>
      <c r="H85" s="719"/>
      <c r="I85" s="719"/>
    </row>
    <row r="86" spans="1:10" ht="9.9499999999999993" customHeight="1">
      <c r="A86" s="94"/>
      <c r="B86" s="142"/>
      <c r="C86" s="143"/>
      <c r="D86" s="143"/>
      <c r="E86" s="143"/>
      <c r="F86" s="143"/>
      <c r="G86" s="143"/>
      <c r="H86" s="143"/>
      <c r="I86" s="143"/>
    </row>
    <row r="87" spans="1:10" ht="64.5" customHeight="1">
      <c r="A87" s="94"/>
      <c r="B87" s="142" t="s">
        <v>80</v>
      </c>
      <c r="C87" s="719" t="s">
        <v>685</v>
      </c>
      <c r="D87" s="719"/>
      <c r="E87" s="719"/>
      <c r="F87" s="719"/>
      <c r="G87" s="719"/>
      <c r="H87" s="719"/>
      <c r="I87" s="719"/>
    </row>
    <row r="88" spans="1:10" ht="8.1" customHeight="1">
      <c r="A88" s="94"/>
      <c r="B88" s="143"/>
      <c r="C88" s="143"/>
      <c r="D88" s="143"/>
      <c r="E88" s="143"/>
      <c r="F88" s="143"/>
      <c r="G88" s="143"/>
      <c r="H88" s="143"/>
      <c r="I88" s="143"/>
    </row>
    <row r="89" spans="1:10" ht="53.25" customHeight="1">
      <c r="A89" s="142"/>
      <c r="B89" s="142" t="s">
        <v>83</v>
      </c>
      <c r="C89" s="719" t="s">
        <v>686</v>
      </c>
      <c r="D89" s="719"/>
      <c r="E89" s="719"/>
      <c r="F89" s="719"/>
      <c r="G89" s="719"/>
      <c r="H89" s="719"/>
      <c r="I89" s="719"/>
    </row>
    <row r="90" spans="1:10" ht="45.75" customHeight="1">
      <c r="A90" s="321" t="s">
        <v>412</v>
      </c>
      <c r="B90" s="791" t="s">
        <v>687</v>
      </c>
      <c r="C90" s="791"/>
      <c r="D90" s="791"/>
      <c r="E90" s="791"/>
      <c r="F90" s="791"/>
      <c r="G90" s="791"/>
      <c r="H90" s="791"/>
      <c r="I90" s="791"/>
      <c r="J90" s="37"/>
    </row>
    <row r="91" spans="1:10" ht="21" customHeight="1">
      <c r="A91" s="719" t="s">
        <v>402</v>
      </c>
      <c r="B91" s="719"/>
      <c r="C91" s="719"/>
      <c r="D91" s="719"/>
      <c r="E91" s="788" t="s">
        <v>402</v>
      </c>
      <c r="F91" s="788"/>
      <c r="G91" s="788"/>
      <c r="H91" s="788"/>
      <c r="I91" s="788"/>
      <c r="J91" s="37"/>
    </row>
    <row r="92" spans="1:10" ht="33" customHeight="1">
      <c r="A92" s="789" t="s">
        <v>403</v>
      </c>
      <c r="B92" s="789"/>
      <c r="C92" s="789"/>
      <c r="D92" s="789"/>
      <c r="E92" s="790" t="str">
        <f>E48</f>
        <v xml:space="preserve">(For &amp; On behalf of </v>
      </c>
      <c r="F92" s="790"/>
      <c r="G92" s="790"/>
      <c r="H92" s="790"/>
      <c r="I92" s="790"/>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87" t="s">
        <v>418</v>
      </c>
      <c r="B95" s="787"/>
      <c r="C95" s="787"/>
      <c r="D95" s="787"/>
      <c r="E95" s="787"/>
      <c r="F95" s="787"/>
      <c r="G95" s="787"/>
      <c r="H95" s="787"/>
      <c r="I95" s="787"/>
    </row>
    <row r="96" spans="1:10" ht="8.1" customHeight="1">
      <c r="A96" s="94"/>
      <c r="B96" s="143"/>
      <c r="C96" s="143"/>
      <c r="D96" s="143"/>
      <c r="E96" s="143"/>
      <c r="F96" s="143"/>
      <c r="G96" s="143"/>
      <c r="H96" s="143"/>
      <c r="I96" s="143"/>
    </row>
    <row r="97" spans="1:9" ht="80.25" customHeight="1">
      <c r="A97" s="142" t="s">
        <v>408</v>
      </c>
      <c r="B97" s="719" t="s">
        <v>688</v>
      </c>
      <c r="C97" s="719"/>
      <c r="D97" s="719"/>
      <c r="E97" s="719"/>
      <c r="F97" s="719"/>
      <c r="G97" s="719"/>
      <c r="H97" s="719"/>
      <c r="I97" s="719"/>
    </row>
    <row r="98" spans="1:9" ht="8.1" customHeight="1">
      <c r="A98" s="94"/>
      <c r="B98" s="143"/>
      <c r="C98" s="143"/>
      <c r="D98" s="143"/>
      <c r="E98" s="143"/>
      <c r="F98" s="143"/>
      <c r="G98" s="143"/>
      <c r="H98" s="143"/>
      <c r="I98" s="143"/>
    </row>
    <row r="99" spans="1:9" ht="160.5" customHeight="1">
      <c r="A99" s="142" t="s">
        <v>412</v>
      </c>
      <c r="B99" s="719" t="s">
        <v>689</v>
      </c>
      <c r="C99" s="719"/>
      <c r="D99" s="719"/>
      <c r="E99" s="719"/>
      <c r="F99" s="719"/>
      <c r="G99" s="719"/>
      <c r="H99" s="719"/>
      <c r="I99" s="719"/>
    </row>
    <row r="100" spans="1:9" ht="8.1" customHeight="1">
      <c r="A100" s="94"/>
      <c r="B100" s="143"/>
      <c r="C100" s="143"/>
      <c r="D100" s="143"/>
      <c r="E100" s="143"/>
      <c r="F100" s="143"/>
      <c r="G100" s="143"/>
      <c r="H100" s="143"/>
      <c r="I100" s="143"/>
    </row>
    <row r="101" spans="1:9" ht="51.75" customHeight="1">
      <c r="A101" s="142" t="s">
        <v>419</v>
      </c>
      <c r="B101" s="719" t="s">
        <v>690</v>
      </c>
      <c r="C101" s="719"/>
      <c r="D101" s="719"/>
      <c r="E101" s="719"/>
      <c r="F101" s="719"/>
      <c r="G101" s="719"/>
      <c r="H101" s="719"/>
      <c r="I101" s="719"/>
    </row>
    <row r="102" spans="1:9" ht="15" customHeight="1">
      <c r="A102" s="140"/>
      <c r="B102" s="94"/>
      <c r="C102" s="94"/>
      <c r="D102" s="94"/>
      <c r="E102" s="94"/>
      <c r="F102" s="94"/>
      <c r="G102" s="94"/>
      <c r="H102" s="94"/>
      <c r="I102" s="94"/>
    </row>
    <row r="103" spans="1:9" ht="16.5">
      <c r="A103" s="787" t="s">
        <v>420</v>
      </c>
      <c r="B103" s="787"/>
      <c r="C103" s="787"/>
      <c r="D103" s="787"/>
      <c r="E103" s="787"/>
      <c r="F103" s="787"/>
      <c r="G103" s="787"/>
      <c r="H103" s="787"/>
      <c r="I103" s="787"/>
    </row>
    <row r="104" spans="1:9" ht="8.1" customHeight="1">
      <c r="A104" s="94"/>
      <c r="B104" s="143"/>
      <c r="C104" s="143"/>
      <c r="D104" s="143"/>
      <c r="E104" s="143"/>
      <c r="F104" s="143"/>
      <c r="G104" s="143"/>
      <c r="H104" s="143"/>
      <c r="I104" s="143"/>
    </row>
    <row r="105" spans="1:9" ht="60" customHeight="1">
      <c r="A105" s="142" t="s">
        <v>408</v>
      </c>
      <c r="B105" s="782" t="s">
        <v>691</v>
      </c>
      <c r="C105" s="782"/>
      <c r="D105" s="782"/>
      <c r="E105" s="782"/>
      <c r="F105" s="782"/>
      <c r="G105" s="782"/>
      <c r="H105" s="782"/>
      <c r="I105" s="782"/>
    </row>
    <row r="106" spans="1:9" ht="8.1" customHeight="1">
      <c r="A106" s="94"/>
      <c r="B106" s="143"/>
      <c r="C106" s="143"/>
      <c r="D106" s="143"/>
      <c r="E106" s="143"/>
      <c r="F106" s="143"/>
      <c r="G106" s="143"/>
      <c r="H106" s="143"/>
      <c r="I106" s="143"/>
    </row>
    <row r="107" spans="1:9" ht="79.5" customHeight="1">
      <c r="A107" s="142" t="s">
        <v>412</v>
      </c>
      <c r="B107" s="782" t="s">
        <v>692</v>
      </c>
      <c r="C107" s="782"/>
      <c r="D107" s="782"/>
      <c r="E107" s="782"/>
      <c r="F107" s="782"/>
      <c r="G107" s="782"/>
      <c r="H107" s="782"/>
      <c r="I107" s="782"/>
    </row>
    <row r="108" spans="1:9" ht="8.1" customHeight="1">
      <c r="A108" s="94"/>
      <c r="B108" s="143"/>
      <c r="C108" s="143"/>
      <c r="D108" s="143"/>
      <c r="E108" s="143"/>
      <c r="F108" s="143"/>
      <c r="G108" s="143"/>
      <c r="H108" s="143"/>
      <c r="I108" s="143"/>
    </row>
    <row r="109" spans="1:9" ht="16.5">
      <c r="A109" s="787" t="s">
        <v>421</v>
      </c>
      <c r="B109" s="787"/>
      <c r="C109" s="787"/>
      <c r="D109" s="787"/>
      <c r="E109" s="787"/>
      <c r="F109" s="787"/>
      <c r="G109" s="787"/>
      <c r="H109" s="787"/>
      <c r="I109" s="787"/>
    </row>
    <row r="110" spans="1:9" ht="15" customHeight="1">
      <c r="A110" s="141"/>
      <c r="B110" s="94"/>
      <c r="C110" s="94"/>
      <c r="D110" s="94"/>
      <c r="E110" s="94"/>
      <c r="F110" s="94"/>
      <c r="G110" s="94"/>
      <c r="H110" s="94"/>
      <c r="I110" s="94"/>
    </row>
    <row r="111" spans="1:9" ht="61.5" customHeight="1">
      <c r="A111" s="142" t="s">
        <v>408</v>
      </c>
      <c r="B111" s="782" t="s">
        <v>693</v>
      </c>
      <c r="C111" s="782"/>
      <c r="D111" s="782"/>
      <c r="E111" s="782"/>
      <c r="F111" s="782"/>
      <c r="G111" s="782"/>
      <c r="H111" s="782"/>
      <c r="I111" s="782"/>
    </row>
    <row r="112" spans="1:9" ht="58.5" customHeight="1">
      <c r="A112" s="142" t="s">
        <v>412</v>
      </c>
      <c r="B112" s="782" t="s">
        <v>694</v>
      </c>
      <c r="C112" s="782"/>
      <c r="D112" s="782"/>
      <c r="E112" s="782"/>
      <c r="F112" s="782"/>
      <c r="G112" s="782"/>
      <c r="H112" s="782"/>
      <c r="I112" s="782"/>
    </row>
    <row r="113" spans="1:10" ht="26.25" customHeight="1">
      <c r="A113" s="94"/>
      <c r="B113" s="94"/>
      <c r="C113" s="94"/>
      <c r="D113" s="94"/>
      <c r="E113" s="94"/>
      <c r="F113" s="94"/>
      <c r="G113" s="94"/>
      <c r="H113" s="94"/>
      <c r="I113" s="94"/>
      <c r="J113" s="37"/>
    </row>
    <row r="114" spans="1:10" ht="21" customHeight="1">
      <c r="A114" s="719" t="s">
        <v>402</v>
      </c>
      <c r="B114" s="719"/>
      <c r="C114" s="719"/>
      <c r="D114" s="719"/>
      <c r="E114" s="788" t="s">
        <v>402</v>
      </c>
      <c r="F114" s="788"/>
      <c r="G114" s="788"/>
      <c r="H114" s="788"/>
      <c r="I114" s="788"/>
      <c r="J114" s="37"/>
    </row>
    <row r="115" spans="1:10" ht="33" customHeight="1">
      <c r="A115" s="789" t="s">
        <v>403</v>
      </c>
      <c r="B115" s="789"/>
      <c r="C115" s="789"/>
      <c r="D115" s="789"/>
      <c r="E115" s="790" t="str">
        <f>E48</f>
        <v xml:space="preserve">(For &amp; On behalf of </v>
      </c>
      <c r="F115" s="790"/>
      <c r="G115" s="790"/>
      <c r="H115" s="790"/>
      <c r="I115" s="790"/>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82"/>
      <c r="C118" s="782"/>
      <c r="D118" s="782"/>
      <c r="E118" s="782"/>
      <c r="F118" s="782"/>
      <c r="G118" s="782"/>
      <c r="H118" s="782"/>
      <c r="I118" s="782"/>
    </row>
    <row r="119" spans="1:10" ht="12" customHeight="1">
      <c r="A119" s="140"/>
      <c r="B119" s="94"/>
      <c r="C119" s="94"/>
      <c r="D119" s="94"/>
      <c r="E119" s="94"/>
      <c r="F119" s="94"/>
      <c r="G119" s="94"/>
      <c r="H119" s="94"/>
      <c r="I119" s="94"/>
    </row>
    <row r="120" spans="1:10" ht="16.5">
      <c r="A120" s="787" t="s">
        <v>423</v>
      </c>
      <c r="B120" s="787"/>
      <c r="C120" s="787"/>
      <c r="D120" s="787"/>
      <c r="E120" s="787"/>
      <c r="F120" s="787"/>
      <c r="G120" s="787"/>
      <c r="H120" s="787"/>
      <c r="I120" s="787"/>
    </row>
    <row r="121" spans="1:10" ht="15.95" customHeight="1">
      <c r="A121" s="140"/>
      <c r="B121" s="94"/>
      <c r="C121" s="94"/>
      <c r="D121" s="94"/>
      <c r="E121" s="94"/>
      <c r="F121" s="94"/>
      <c r="G121" s="94"/>
      <c r="H121" s="94"/>
      <c r="I121" s="94"/>
    </row>
    <row r="122" spans="1:10" ht="46.5" customHeight="1">
      <c r="A122" s="142" t="s">
        <v>408</v>
      </c>
      <c r="B122" s="782" t="s">
        <v>424</v>
      </c>
      <c r="C122" s="782"/>
      <c r="D122" s="782"/>
      <c r="E122" s="782"/>
      <c r="F122" s="782"/>
      <c r="G122" s="782"/>
      <c r="H122" s="782"/>
      <c r="I122" s="782"/>
    </row>
    <row r="123" spans="1:10" ht="8.1" customHeight="1">
      <c r="B123" s="143"/>
      <c r="C123" s="143"/>
      <c r="D123" s="143"/>
      <c r="E123" s="143"/>
      <c r="F123" s="143"/>
      <c r="G123" s="143"/>
      <c r="H123" s="143"/>
      <c r="I123" s="143"/>
    </row>
    <row r="124" spans="1:10" ht="50.25" customHeight="1">
      <c r="A124" s="142" t="s">
        <v>412</v>
      </c>
      <c r="B124" s="782" t="s">
        <v>425</v>
      </c>
      <c r="C124" s="782"/>
      <c r="D124" s="782"/>
      <c r="E124" s="782"/>
      <c r="F124" s="782"/>
      <c r="G124" s="782"/>
      <c r="H124" s="782"/>
      <c r="I124" s="782"/>
    </row>
    <row r="125" spans="1:10" ht="12" customHeight="1">
      <c r="A125" s="140"/>
      <c r="B125" s="94"/>
      <c r="C125" s="94"/>
      <c r="D125" s="94"/>
      <c r="E125" s="94"/>
      <c r="F125" s="94"/>
      <c r="G125" s="94"/>
      <c r="H125" s="94"/>
      <c r="I125" s="94"/>
    </row>
    <row r="126" spans="1:10" ht="25.5" customHeight="1">
      <c r="A126" s="787" t="s">
        <v>426</v>
      </c>
      <c r="B126" s="787"/>
      <c r="C126" s="787"/>
      <c r="D126" s="787"/>
      <c r="E126" s="787"/>
      <c r="F126" s="787"/>
      <c r="G126" s="787"/>
      <c r="H126" s="787"/>
      <c r="I126" s="787"/>
    </row>
    <row r="127" spans="1:10" ht="15.95" customHeight="1">
      <c r="A127" s="140"/>
      <c r="B127" s="94"/>
      <c r="C127" s="94"/>
      <c r="D127" s="94"/>
      <c r="E127" s="94"/>
      <c r="F127" s="94"/>
      <c r="G127" s="94"/>
      <c r="H127" s="94"/>
      <c r="I127" s="94"/>
    </row>
    <row r="128" spans="1:10" ht="82.5" customHeight="1">
      <c r="A128" s="782" t="s">
        <v>695</v>
      </c>
      <c r="B128" s="782"/>
      <c r="C128" s="782"/>
      <c r="D128" s="782"/>
      <c r="E128" s="782"/>
      <c r="F128" s="782"/>
      <c r="G128" s="782"/>
      <c r="H128" s="782"/>
      <c r="I128" s="782"/>
    </row>
    <row r="129" spans="1:10" ht="12" customHeight="1">
      <c r="A129" s="140"/>
      <c r="B129" s="94"/>
      <c r="C129" s="94"/>
      <c r="D129" s="94"/>
      <c r="E129" s="94"/>
      <c r="F129" s="94"/>
      <c r="G129" s="94"/>
      <c r="H129" s="94"/>
      <c r="I129" s="94"/>
    </row>
    <row r="130" spans="1:10" ht="21.75" customHeight="1">
      <c r="A130" s="787" t="s">
        <v>427</v>
      </c>
      <c r="B130" s="787"/>
      <c r="C130" s="787"/>
      <c r="D130" s="787"/>
      <c r="E130" s="787"/>
      <c r="F130" s="787"/>
      <c r="G130" s="787"/>
      <c r="H130" s="787"/>
      <c r="I130" s="787"/>
    </row>
    <row r="131" spans="1:10" ht="15.95" customHeight="1">
      <c r="A131" s="141"/>
      <c r="B131" s="94"/>
      <c r="C131" s="94"/>
      <c r="D131" s="94"/>
      <c r="E131" s="94"/>
      <c r="F131" s="94"/>
      <c r="G131" s="94"/>
      <c r="H131" s="94"/>
      <c r="I131" s="94"/>
    </row>
    <row r="132" spans="1:10" ht="69" customHeight="1">
      <c r="A132" s="142" t="s">
        <v>408</v>
      </c>
      <c r="B132" s="782" t="s">
        <v>697</v>
      </c>
      <c r="C132" s="782"/>
      <c r="D132" s="782"/>
      <c r="E132" s="782"/>
      <c r="F132" s="782"/>
      <c r="G132" s="782"/>
      <c r="H132" s="782"/>
      <c r="I132" s="782"/>
    </row>
    <row r="133" spans="1:10" ht="8.1" customHeight="1">
      <c r="A133" s="94"/>
      <c r="B133" s="143"/>
      <c r="C133" s="143"/>
      <c r="D133" s="143"/>
      <c r="E133" s="143"/>
      <c r="F133" s="143"/>
      <c r="G133" s="143"/>
      <c r="H133" s="143"/>
      <c r="I133" s="143"/>
    </row>
    <row r="134" spans="1:10" ht="134.25" customHeight="1">
      <c r="A134" s="142" t="s">
        <v>412</v>
      </c>
      <c r="B134" s="782" t="s">
        <v>698</v>
      </c>
      <c r="C134" s="782"/>
      <c r="D134" s="782"/>
      <c r="E134" s="782"/>
      <c r="F134" s="782"/>
      <c r="G134" s="782"/>
      <c r="H134" s="782"/>
      <c r="I134" s="782"/>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9" t="s">
        <v>402</v>
      </c>
      <c r="B137" s="719"/>
      <c r="C137" s="719"/>
      <c r="D137" s="719"/>
      <c r="E137" s="788" t="s">
        <v>402</v>
      </c>
      <c r="F137" s="788"/>
      <c r="G137" s="788"/>
      <c r="H137" s="788"/>
      <c r="I137" s="788"/>
      <c r="J137" s="37"/>
    </row>
    <row r="138" spans="1:10" ht="33" customHeight="1">
      <c r="A138" s="789" t="s">
        <v>403</v>
      </c>
      <c r="B138" s="789"/>
      <c r="C138" s="789"/>
      <c r="D138" s="789"/>
      <c r="E138" s="790" t="str">
        <f>E48</f>
        <v xml:space="preserve">(For &amp; On behalf of </v>
      </c>
      <c r="F138" s="790"/>
      <c r="G138" s="790"/>
      <c r="H138" s="790"/>
      <c r="I138" s="790"/>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82" t="s">
        <v>699</v>
      </c>
      <c r="C142" s="782"/>
      <c r="D142" s="782"/>
      <c r="E142" s="782"/>
      <c r="F142" s="782"/>
      <c r="G142" s="782"/>
      <c r="H142" s="782"/>
      <c r="I142" s="782"/>
    </row>
    <row r="143" spans="1:10" ht="12" customHeight="1">
      <c r="A143" s="142"/>
      <c r="B143" s="782"/>
      <c r="C143" s="782"/>
      <c r="D143" s="782"/>
      <c r="E143" s="782"/>
      <c r="F143" s="782"/>
      <c r="G143" s="782"/>
      <c r="H143" s="782"/>
      <c r="I143" s="782"/>
    </row>
    <row r="144" spans="1:10" ht="124.5" customHeight="1">
      <c r="A144" s="142" t="s">
        <v>429</v>
      </c>
      <c r="B144" s="782" t="s">
        <v>700</v>
      </c>
      <c r="C144" s="782"/>
      <c r="D144" s="782"/>
      <c r="E144" s="782"/>
      <c r="F144" s="782"/>
      <c r="G144" s="782"/>
      <c r="H144" s="782"/>
      <c r="I144" s="782"/>
    </row>
    <row r="145" spans="1:10" ht="12" customHeight="1">
      <c r="A145" s="142"/>
      <c r="B145" s="782"/>
      <c r="C145" s="782"/>
      <c r="D145" s="782"/>
      <c r="E145" s="782"/>
      <c r="F145" s="782"/>
      <c r="G145" s="782"/>
      <c r="H145" s="782"/>
      <c r="I145" s="782"/>
    </row>
    <row r="146" spans="1:10" ht="121.5" customHeight="1">
      <c r="A146" s="142" t="s">
        <v>430</v>
      </c>
      <c r="B146" s="782" t="s">
        <v>701</v>
      </c>
      <c r="C146" s="782"/>
      <c r="D146" s="782"/>
      <c r="E146" s="782"/>
      <c r="F146" s="782"/>
      <c r="G146" s="782"/>
      <c r="H146" s="782"/>
      <c r="I146" s="782"/>
    </row>
    <row r="147" spans="1:10" ht="12" customHeight="1">
      <c r="A147" s="142"/>
      <c r="B147" s="782"/>
      <c r="C147" s="782"/>
      <c r="D147" s="782"/>
      <c r="E147" s="782"/>
      <c r="F147" s="782"/>
      <c r="G147" s="782"/>
      <c r="H147" s="782"/>
      <c r="I147" s="782"/>
    </row>
    <row r="148" spans="1:10" ht="155.25" customHeight="1">
      <c r="A148" s="142" t="s">
        <v>431</v>
      </c>
      <c r="B148" s="782" t="s">
        <v>702</v>
      </c>
      <c r="C148" s="782"/>
      <c r="D148" s="782"/>
      <c r="E148" s="782"/>
      <c r="F148" s="782"/>
      <c r="G148" s="782"/>
      <c r="H148" s="782"/>
      <c r="I148" s="782"/>
    </row>
    <row r="149" spans="1:10" ht="12" customHeight="1">
      <c r="A149" s="142"/>
      <c r="B149" s="782"/>
      <c r="C149" s="782"/>
      <c r="D149" s="782"/>
      <c r="E149" s="782"/>
      <c r="F149" s="782"/>
      <c r="G149" s="782"/>
      <c r="H149" s="782"/>
      <c r="I149" s="782"/>
    </row>
    <row r="150" spans="1:10" ht="78" customHeight="1">
      <c r="A150" s="142" t="s">
        <v>432</v>
      </c>
      <c r="B150" s="782" t="s">
        <v>703</v>
      </c>
      <c r="C150" s="782"/>
      <c r="D150" s="782"/>
      <c r="E150" s="782"/>
      <c r="F150" s="782"/>
      <c r="G150" s="782"/>
      <c r="H150" s="782"/>
      <c r="I150" s="782"/>
    </row>
    <row r="151" spans="1:10" ht="12" customHeight="1">
      <c r="A151" s="142"/>
      <c r="B151" s="782"/>
      <c r="C151" s="782"/>
      <c r="D151" s="782"/>
      <c r="E151" s="782"/>
      <c r="F151" s="782"/>
      <c r="G151" s="782"/>
      <c r="H151" s="782"/>
      <c r="I151" s="782"/>
    </row>
    <row r="152" spans="1:10" ht="93.75" customHeight="1">
      <c r="A152" s="142" t="s">
        <v>433</v>
      </c>
      <c r="B152" s="782" t="s">
        <v>704</v>
      </c>
      <c r="C152" s="782"/>
      <c r="D152" s="782"/>
      <c r="E152" s="782"/>
      <c r="F152" s="782"/>
      <c r="G152" s="782"/>
      <c r="H152" s="782"/>
      <c r="I152" s="782"/>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9" t="s">
        <v>402</v>
      </c>
      <c r="B155" s="719"/>
      <c r="C155" s="719"/>
      <c r="D155" s="719"/>
      <c r="E155" s="788" t="s">
        <v>402</v>
      </c>
      <c r="F155" s="788"/>
      <c r="G155" s="788"/>
      <c r="H155" s="788"/>
      <c r="I155" s="788"/>
      <c r="J155" s="37"/>
    </row>
    <row r="156" spans="1:10" ht="33" customHeight="1">
      <c r="A156" s="789" t="s">
        <v>403</v>
      </c>
      <c r="B156" s="789"/>
      <c r="C156" s="789"/>
      <c r="D156" s="789"/>
      <c r="E156" s="790" t="str">
        <f>E48</f>
        <v xml:space="preserve">(For &amp; On behalf of </v>
      </c>
      <c r="F156" s="790"/>
      <c r="G156" s="790"/>
      <c r="H156" s="790"/>
      <c r="I156" s="790"/>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82"/>
      <c r="C159" s="782"/>
      <c r="D159" s="782"/>
      <c r="E159" s="782"/>
      <c r="F159" s="782"/>
      <c r="G159" s="782"/>
      <c r="H159" s="782"/>
      <c r="I159" s="782"/>
    </row>
    <row r="160" spans="1:10" ht="8.1" customHeight="1">
      <c r="A160" s="142"/>
      <c r="B160" s="94"/>
      <c r="C160" s="94"/>
      <c r="D160" s="94"/>
      <c r="E160" s="94"/>
      <c r="F160" s="94"/>
      <c r="G160" s="94"/>
      <c r="H160" s="94"/>
      <c r="I160" s="94"/>
    </row>
    <row r="161" spans="1:9" ht="64.5" customHeight="1">
      <c r="A161" s="142" t="s">
        <v>435</v>
      </c>
      <c r="B161" s="782" t="s">
        <v>705</v>
      </c>
      <c r="C161" s="782"/>
      <c r="D161" s="782"/>
      <c r="E161" s="782"/>
      <c r="F161" s="782"/>
      <c r="G161" s="782"/>
      <c r="H161" s="782"/>
      <c r="I161" s="782"/>
    </row>
    <row r="162" spans="1:9" ht="7.5" customHeight="1">
      <c r="A162" s="142"/>
      <c r="B162" s="136"/>
      <c r="C162" s="136"/>
      <c r="D162" s="136"/>
      <c r="E162" s="136"/>
      <c r="F162" s="136"/>
      <c r="G162" s="136"/>
      <c r="H162" s="136"/>
      <c r="I162" s="136"/>
    </row>
    <row r="163" spans="1:9" ht="29.25" customHeight="1">
      <c r="A163" s="142" t="s">
        <v>696</v>
      </c>
      <c r="B163" s="782" t="s">
        <v>706</v>
      </c>
      <c r="C163" s="782"/>
      <c r="D163" s="782"/>
      <c r="E163" s="782"/>
      <c r="F163" s="782"/>
      <c r="G163" s="782"/>
      <c r="H163" s="782"/>
      <c r="I163" s="782"/>
    </row>
    <row r="164" spans="1:9" ht="58.5" customHeight="1">
      <c r="A164" s="142" t="s">
        <v>436</v>
      </c>
      <c r="B164" s="782" t="s">
        <v>707</v>
      </c>
      <c r="C164" s="782"/>
      <c r="D164" s="782"/>
      <c r="E164" s="782"/>
      <c r="F164" s="782"/>
      <c r="G164" s="782"/>
      <c r="H164" s="782"/>
      <c r="I164" s="782"/>
    </row>
    <row r="165" spans="1:9" ht="8.1" customHeight="1">
      <c r="A165" s="140"/>
      <c r="B165" s="94"/>
      <c r="C165" s="94"/>
      <c r="D165" s="94"/>
      <c r="E165" s="94"/>
      <c r="F165" s="94"/>
      <c r="G165" s="94"/>
      <c r="H165" s="94"/>
      <c r="I165" s="94"/>
    </row>
    <row r="166" spans="1:9" ht="16.5">
      <c r="A166" s="787" t="s">
        <v>437</v>
      </c>
      <c r="B166" s="787"/>
      <c r="C166" s="787"/>
      <c r="D166" s="787"/>
      <c r="E166" s="787"/>
      <c r="F166" s="787"/>
      <c r="G166" s="787"/>
      <c r="H166" s="787"/>
      <c r="I166" s="787"/>
    </row>
    <row r="167" spans="1:9" ht="8.1" customHeight="1">
      <c r="A167" s="140"/>
      <c r="B167" s="94"/>
      <c r="C167" s="94"/>
      <c r="D167" s="94"/>
      <c r="E167" s="94"/>
      <c r="F167" s="94"/>
      <c r="G167" s="94"/>
      <c r="H167" s="94"/>
      <c r="I167" s="94"/>
    </row>
    <row r="168" spans="1:9" ht="54.75" customHeight="1">
      <c r="A168" s="782" t="s">
        <v>438</v>
      </c>
      <c r="B168" s="782"/>
      <c r="C168" s="782"/>
      <c r="D168" s="782"/>
      <c r="E168" s="782"/>
      <c r="F168" s="782"/>
      <c r="G168" s="782"/>
      <c r="H168" s="782"/>
      <c r="I168" s="782"/>
    </row>
    <row r="169" spans="1:9" ht="8.1" customHeight="1">
      <c r="A169" s="141"/>
      <c r="B169" s="94"/>
      <c r="C169" s="94"/>
      <c r="D169" s="94"/>
      <c r="E169" s="94"/>
      <c r="F169" s="94"/>
      <c r="G169" s="94"/>
      <c r="H169" s="94"/>
      <c r="I169" s="94"/>
    </row>
    <row r="170" spans="1:9" ht="16.5">
      <c r="A170" s="787" t="s">
        <v>439</v>
      </c>
      <c r="B170" s="787"/>
      <c r="C170" s="787"/>
      <c r="D170" s="787"/>
      <c r="E170" s="787"/>
      <c r="F170" s="787"/>
      <c r="G170" s="787"/>
      <c r="H170" s="787"/>
      <c r="I170" s="787"/>
    </row>
    <row r="171" spans="1:9" ht="8.1" customHeight="1">
      <c r="A171" s="140"/>
      <c r="B171" s="94"/>
      <c r="C171" s="94"/>
      <c r="D171" s="94"/>
      <c r="E171" s="94"/>
      <c r="F171" s="94"/>
      <c r="G171" s="94"/>
      <c r="H171" s="94"/>
      <c r="I171" s="94"/>
    </row>
    <row r="172" spans="1:9" ht="75.75" customHeight="1">
      <c r="A172" s="142" t="s">
        <v>408</v>
      </c>
      <c r="B172" s="782" t="s">
        <v>708</v>
      </c>
      <c r="C172" s="782"/>
      <c r="D172" s="782"/>
      <c r="E172" s="782"/>
      <c r="F172" s="782"/>
      <c r="G172" s="782"/>
      <c r="H172" s="782"/>
      <c r="I172" s="782"/>
    </row>
    <row r="173" spans="1:9" ht="8.1" customHeight="1">
      <c r="A173" s="78"/>
      <c r="B173" s="94"/>
      <c r="C173" s="94"/>
      <c r="D173" s="94"/>
      <c r="E173" s="94"/>
      <c r="F173" s="94"/>
      <c r="G173" s="94"/>
      <c r="H173" s="94"/>
      <c r="I173" s="94"/>
    </row>
    <row r="174" spans="1:9" ht="42.75" customHeight="1">
      <c r="A174" s="142" t="s">
        <v>412</v>
      </c>
      <c r="B174" s="782" t="s">
        <v>709</v>
      </c>
      <c r="C174" s="782"/>
      <c r="D174" s="782"/>
      <c r="E174" s="782"/>
      <c r="F174" s="782"/>
      <c r="G174" s="782"/>
      <c r="H174" s="782"/>
      <c r="I174" s="782"/>
    </row>
    <row r="175" spans="1:9" ht="8.1" customHeight="1">
      <c r="A175" s="78"/>
      <c r="B175" s="94"/>
      <c r="C175" s="94"/>
      <c r="D175" s="94"/>
      <c r="E175" s="94"/>
      <c r="F175" s="94"/>
      <c r="G175" s="94"/>
      <c r="H175" s="94"/>
      <c r="I175" s="94"/>
    </row>
    <row r="176" spans="1:9" ht="60.75" customHeight="1">
      <c r="A176" s="142" t="s">
        <v>419</v>
      </c>
      <c r="B176" s="782" t="s">
        <v>440</v>
      </c>
      <c r="C176" s="782"/>
      <c r="D176" s="782"/>
      <c r="E176" s="782"/>
      <c r="F176" s="782"/>
      <c r="G176" s="782"/>
      <c r="H176" s="782"/>
      <c r="I176" s="782"/>
    </row>
    <row r="177" spans="1:10" ht="8.1" customHeight="1">
      <c r="A177" s="142"/>
      <c r="B177" s="94"/>
      <c r="C177" s="94"/>
      <c r="D177" s="94"/>
      <c r="E177" s="94"/>
      <c r="F177" s="94"/>
      <c r="G177" s="94"/>
      <c r="H177" s="94"/>
      <c r="I177" s="94"/>
    </row>
    <row r="178" spans="1:10" ht="43.5" customHeight="1">
      <c r="A178" s="142" t="s">
        <v>429</v>
      </c>
      <c r="B178" s="782" t="s">
        <v>441</v>
      </c>
      <c r="C178" s="782"/>
      <c r="D178" s="782"/>
      <c r="E178" s="782"/>
      <c r="F178" s="782"/>
      <c r="G178" s="782"/>
      <c r="H178" s="782"/>
      <c r="I178" s="782"/>
    </row>
    <row r="179" spans="1:10" ht="8.1" customHeight="1">
      <c r="A179" s="142"/>
      <c r="B179" s="94"/>
      <c r="C179" s="94"/>
      <c r="D179" s="94"/>
      <c r="E179" s="94"/>
      <c r="F179" s="94"/>
      <c r="G179" s="94"/>
      <c r="H179" s="94"/>
      <c r="I179" s="94"/>
    </row>
    <row r="180" spans="1:10" ht="24" customHeight="1">
      <c r="A180" s="142" t="s">
        <v>430</v>
      </c>
      <c r="B180" s="782" t="s">
        <v>710</v>
      </c>
      <c r="C180" s="782"/>
      <c r="D180" s="782"/>
      <c r="E180" s="782"/>
      <c r="F180" s="782"/>
      <c r="G180" s="782"/>
      <c r="H180" s="782"/>
      <c r="I180" s="782"/>
    </row>
    <row r="181" spans="1:10" ht="8.1" customHeight="1">
      <c r="A181" s="142"/>
      <c r="B181" s="94"/>
      <c r="C181" s="94"/>
      <c r="D181" s="94"/>
      <c r="E181" s="94"/>
      <c r="F181" s="94"/>
      <c r="G181" s="94"/>
      <c r="H181" s="94"/>
      <c r="I181" s="94"/>
    </row>
    <row r="182" spans="1:10" ht="90" customHeight="1">
      <c r="A182" s="142" t="s">
        <v>431</v>
      </c>
      <c r="B182" s="782" t="s">
        <v>711</v>
      </c>
      <c r="C182" s="782"/>
      <c r="D182" s="782"/>
      <c r="E182" s="782"/>
      <c r="F182" s="782"/>
      <c r="G182" s="782"/>
      <c r="H182" s="782"/>
      <c r="I182" s="782"/>
    </row>
    <row r="183" spans="1:10" ht="55.5" customHeight="1">
      <c r="A183" s="142" t="s">
        <v>442</v>
      </c>
      <c r="B183" s="793" t="s">
        <v>443</v>
      </c>
      <c r="C183" s="793"/>
      <c r="D183" s="793"/>
      <c r="E183" s="793"/>
      <c r="F183" s="793"/>
      <c r="G183" s="793"/>
      <c r="H183" s="793"/>
      <c r="I183" s="793"/>
    </row>
    <row r="184" spans="1:10" ht="31.5" customHeight="1">
      <c r="A184" s="142"/>
      <c r="B184" s="136"/>
      <c r="C184" s="136"/>
      <c r="D184" s="136"/>
      <c r="E184" s="136"/>
      <c r="F184" s="136"/>
      <c r="G184" s="136"/>
      <c r="H184" s="136"/>
      <c r="I184" s="136"/>
    </row>
    <row r="185" spans="1:10" ht="21" customHeight="1">
      <c r="A185" s="719" t="s">
        <v>402</v>
      </c>
      <c r="B185" s="719"/>
      <c r="C185" s="719"/>
      <c r="D185" s="719"/>
      <c r="E185" s="788" t="s">
        <v>402</v>
      </c>
      <c r="F185" s="788"/>
      <c r="G185" s="788"/>
      <c r="H185" s="788"/>
      <c r="I185" s="788"/>
      <c r="J185" s="37"/>
    </row>
    <row r="186" spans="1:10" ht="33" customHeight="1">
      <c r="A186" s="789" t="s">
        <v>403</v>
      </c>
      <c r="B186" s="789"/>
      <c r="C186" s="789"/>
      <c r="D186" s="789"/>
      <c r="E186" s="790" t="str">
        <f>E48</f>
        <v xml:space="preserve">(For &amp; On behalf of </v>
      </c>
      <c r="F186" s="790"/>
      <c r="G186" s="790"/>
      <c r="H186" s="790"/>
      <c r="I186" s="790"/>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82" t="s">
        <v>445</v>
      </c>
      <c r="C189" s="782"/>
      <c r="D189" s="782"/>
      <c r="E189" s="782"/>
      <c r="F189" s="782"/>
      <c r="G189" s="782"/>
      <c r="H189" s="782"/>
      <c r="I189" s="782"/>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94" t="s">
        <v>403</v>
      </c>
      <c r="C193" s="794"/>
      <c r="D193" s="794"/>
      <c r="E193" s="794"/>
      <c r="F193" s="794" t="str">
        <f>E48</f>
        <v xml:space="preserve">(For &amp; On behalf of </v>
      </c>
      <c r="G193" s="794"/>
      <c r="H193" s="794"/>
      <c r="I193" s="794"/>
    </row>
    <row r="194" spans="1:9" ht="21.95" customHeight="1">
      <c r="A194" s="94"/>
      <c r="B194" s="145"/>
      <c r="C194" s="140"/>
      <c r="D194" s="140"/>
      <c r="E194" s="140"/>
      <c r="F194" s="146"/>
      <c r="G194" s="146"/>
      <c r="H194" s="146"/>
      <c r="I194" s="146"/>
    </row>
    <row r="195" spans="1:9" ht="21.95" customHeight="1">
      <c r="A195" s="94"/>
      <c r="B195" s="719" t="s">
        <v>447</v>
      </c>
      <c r="C195" s="719"/>
      <c r="D195" s="719"/>
      <c r="E195" s="719"/>
      <c r="F195" s="719" t="s">
        <v>447</v>
      </c>
      <c r="G195" s="719"/>
      <c r="H195" s="719"/>
      <c r="I195" s="719"/>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95" t="str">
        <f>"Name : "&amp; 'Names of Bidder'!D40</f>
        <v xml:space="preserve">Name : </v>
      </c>
      <c r="G198" s="796"/>
      <c r="H198" s="796"/>
      <c r="I198" s="796"/>
    </row>
    <row r="199" spans="1:9" ht="21.95" customHeight="1">
      <c r="A199" s="94"/>
      <c r="B199" s="138" t="s">
        <v>4</v>
      </c>
      <c r="C199" s="147"/>
      <c r="D199" s="138"/>
      <c r="E199" s="138"/>
      <c r="F199" s="795" t="str">
        <f>"Designation : " &amp; 'Names of Bidder'!D41</f>
        <v xml:space="preserve">Designation : </v>
      </c>
      <c r="G199" s="796"/>
      <c r="H199" s="796"/>
      <c r="I199" s="796"/>
    </row>
    <row r="200" spans="1:9" ht="21.95" customHeight="1">
      <c r="A200" s="94"/>
      <c r="B200" s="144"/>
      <c r="C200" s="140"/>
      <c r="D200" s="140"/>
      <c r="E200" s="140"/>
      <c r="F200" s="144"/>
      <c r="G200" s="140"/>
      <c r="H200" s="140"/>
      <c r="I200" s="140"/>
    </row>
    <row r="201" spans="1:9" ht="21.95" customHeight="1">
      <c r="A201" s="94"/>
      <c r="B201" s="719" t="s">
        <v>449</v>
      </c>
      <c r="C201" s="719"/>
      <c r="D201" s="719"/>
      <c r="E201" s="719"/>
      <c r="F201" s="719" t="s">
        <v>449</v>
      </c>
      <c r="G201" s="719"/>
      <c r="H201" s="719"/>
      <c r="I201" s="719"/>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9" t="s">
        <v>449</v>
      </c>
      <c r="C205" s="719"/>
      <c r="D205" s="719"/>
      <c r="E205" s="719"/>
      <c r="F205" s="719" t="s">
        <v>449</v>
      </c>
      <c r="G205" s="719"/>
      <c r="H205" s="719"/>
      <c r="I205" s="719"/>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Tender Enquiry No.:NR1/T/W-CIVIL/DOM/I00/25/07512 – RFx Number 5002004524</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6" t="str">
        <f>Basic!B1</f>
        <v>Construction of Indoor &amp; Outdoor stores, Watchtowers, Spare Equipment Foundations etc. at 765/400 kV Sikar II New Substation.</v>
      </c>
      <c r="B3" s="546"/>
      <c r="C3" s="546"/>
      <c r="D3" s="546"/>
      <c r="E3" s="546"/>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26" t="s">
        <v>739</v>
      </c>
      <c r="B5" s="826"/>
      <c r="C5" s="826"/>
      <c r="D5" s="826"/>
      <c r="E5" s="826"/>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1" t="str">
        <f>'Attach 3(JV)'!A7</f>
        <v>Bidder’s Name and Address :</v>
      </c>
      <c r="B8" s="721"/>
      <c r="C8" s="721"/>
      <c r="D8" s="721"/>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27" t="str">
        <f>'Attach 3(JV)'!B9:D9</f>
        <v/>
      </c>
      <c r="C9" s="827"/>
      <c r="D9" s="827"/>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1" t="str">
        <f>'Attach 3(JV)'!B10:D10</f>
        <v/>
      </c>
      <c r="C10" s="551"/>
      <c r="D10" s="551"/>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1" t="str">
        <f>'Attach 3(JV)'!B11:D11</f>
        <v/>
      </c>
      <c r="C11" s="551"/>
      <c r="D11" s="551"/>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1" t="str">
        <f>'Attach 3(JV)'!B12</f>
        <v/>
      </c>
      <c r="C12" s="551"/>
      <c r="D12" s="551"/>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1"/>
      <c r="C13" s="551"/>
      <c r="D13" s="551"/>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35"/>
      <c r="C16" s="835"/>
      <c r="D16" s="835"/>
      <c r="E16" s="835"/>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34" t="s">
        <v>135</v>
      </c>
      <c r="C17" s="834"/>
      <c r="D17" s="834"/>
      <c r="E17" s="83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16" t="s">
        <v>136</v>
      </c>
      <c r="C18" s="816"/>
      <c r="D18" s="816"/>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4" t="s">
        <v>137</v>
      </c>
      <c r="C19" s="804"/>
      <c r="D19" s="804"/>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4" t="s">
        <v>138</v>
      </c>
      <c r="C20" s="804"/>
      <c r="D20" s="804"/>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4"/>
      <c r="C21" s="804"/>
      <c r="D21" s="804"/>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4"/>
      <c r="C22" s="804"/>
      <c r="D22" s="804"/>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4" t="s">
        <v>139</v>
      </c>
      <c r="C23" s="804"/>
      <c r="D23" s="804"/>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4"/>
      <c r="C24" s="804"/>
      <c r="D24" s="804"/>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4"/>
      <c r="C25" s="804"/>
      <c r="D25" s="804"/>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4" t="s">
        <v>140</v>
      </c>
      <c r="C26" s="804"/>
      <c r="D26" s="804"/>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4"/>
      <c r="C27" s="804"/>
      <c r="D27" s="804"/>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2"/>
      <c r="C28" s="812"/>
      <c r="D28" s="812"/>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33" t="s">
        <v>141</v>
      </c>
      <c r="C29" s="833"/>
      <c r="D29" s="833"/>
      <c r="E29" s="828"/>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830" t="s">
        <v>142</v>
      </c>
      <c r="C30" s="831"/>
      <c r="D30" s="832"/>
      <c r="E30" s="829"/>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799" t="s">
        <v>552</v>
      </c>
      <c r="C31" s="799"/>
      <c r="D31" s="799"/>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00" t="s">
        <v>557</v>
      </c>
      <c r="C32" s="801"/>
      <c r="D32" s="802"/>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00" t="s">
        <v>573</v>
      </c>
      <c r="C33" s="801"/>
      <c r="D33" s="802"/>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20" t="s">
        <v>143</v>
      </c>
      <c r="C34" s="820"/>
      <c r="D34" s="820"/>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23" t="s">
        <v>532</v>
      </c>
      <c r="C35" s="824"/>
      <c r="D35" s="825"/>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6" t="s">
        <v>533</v>
      </c>
      <c r="C36" s="767"/>
      <c r="D36" s="768"/>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17" t="s">
        <v>534</v>
      </c>
      <c r="C37" s="818"/>
      <c r="D37" s="819"/>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08"/>
      <c r="C38" s="809"/>
      <c r="D38" s="810"/>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08"/>
      <c r="C39" s="809"/>
      <c r="D39" s="810"/>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08"/>
      <c r="C40" s="809"/>
      <c r="D40" s="810"/>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6" t="s">
        <v>537</v>
      </c>
      <c r="C41" s="767"/>
      <c r="D41" s="768"/>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17" t="s">
        <v>534</v>
      </c>
      <c r="C42" s="818"/>
      <c r="D42" s="819"/>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08"/>
      <c r="C43" s="809"/>
      <c r="D43" s="810"/>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08"/>
      <c r="C44" s="809"/>
      <c r="D44" s="810"/>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08"/>
      <c r="C45" s="809"/>
      <c r="D45" s="810"/>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08"/>
      <c r="C46" s="809"/>
      <c r="D46" s="810"/>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08"/>
      <c r="C47" s="809"/>
      <c r="D47" s="810"/>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20" t="s">
        <v>144</v>
      </c>
      <c r="C48" s="820"/>
      <c r="D48" s="820"/>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4" t="s">
        <v>145</v>
      </c>
      <c r="C49" s="804"/>
      <c r="D49" s="804"/>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4"/>
      <c r="C50" s="804"/>
      <c r="D50" s="804"/>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2"/>
      <c r="C51" s="812"/>
      <c r="D51" s="812"/>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22" t="s">
        <v>146</v>
      </c>
      <c r="C52" s="822"/>
      <c r="D52" s="822"/>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4" t="s">
        <v>177</v>
      </c>
      <c r="C53" s="804"/>
      <c r="D53" s="804"/>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05" t="s">
        <v>156</v>
      </c>
      <c r="C54" s="806"/>
      <c r="D54" s="807"/>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4" t="s">
        <v>147</v>
      </c>
      <c r="C55" s="804"/>
      <c r="D55" s="804"/>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4" t="s">
        <v>148</v>
      </c>
      <c r="C56" s="804"/>
      <c r="D56" s="804"/>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2" t="s">
        <v>149</v>
      </c>
      <c r="C57" s="812"/>
      <c r="D57" s="812"/>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21" t="s">
        <v>150</v>
      </c>
      <c r="C58" s="821"/>
      <c r="D58" s="821"/>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4" t="s">
        <v>151</v>
      </c>
      <c r="C59" s="804"/>
      <c r="D59" s="804"/>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4" t="s">
        <v>152</v>
      </c>
      <c r="C60" s="804"/>
      <c r="D60" s="804"/>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4"/>
      <c r="C61" s="804"/>
      <c r="D61" s="804"/>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4"/>
      <c r="C62" s="804"/>
      <c r="D62" s="804"/>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4" t="s">
        <v>153</v>
      </c>
      <c r="C63" s="804"/>
      <c r="D63" s="804"/>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4" t="s">
        <v>154</v>
      </c>
      <c r="C64" s="804"/>
      <c r="D64" s="804"/>
      <c r="E64" s="106"/>
      <c r="Z64" s="60"/>
      <c r="AA64" s="60"/>
      <c r="AB64" s="60"/>
    </row>
    <row r="65" spans="1:28" ht="18.95" customHeight="1">
      <c r="A65" s="71"/>
      <c r="B65" s="813" t="s">
        <v>154</v>
      </c>
      <c r="C65" s="814"/>
      <c r="D65" s="815"/>
      <c r="E65" s="71" t="str">
        <f>IF(H62=1,"Saving Account","Current Account")</f>
        <v>Current Account</v>
      </c>
      <c r="Z65" s="60"/>
      <c r="AA65" s="60"/>
      <c r="AB65" s="60"/>
    </row>
    <row r="66" spans="1:28" ht="33" customHeight="1">
      <c r="A66" s="53" t="s">
        <v>165</v>
      </c>
      <c r="B66" s="816" t="s">
        <v>155</v>
      </c>
      <c r="C66" s="816"/>
      <c r="D66" s="816"/>
      <c r="E66" s="46"/>
    </row>
    <row r="67" spans="1:28" ht="48" customHeight="1">
      <c r="A67" s="53" t="s">
        <v>166</v>
      </c>
      <c r="B67" s="816" t="s">
        <v>168</v>
      </c>
      <c r="C67" s="816"/>
      <c r="D67" s="816"/>
      <c r="E67" s="46"/>
    </row>
    <row r="68" spans="1:28" ht="50.25" customHeight="1">
      <c r="A68" s="811" t="s">
        <v>167</v>
      </c>
      <c r="B68" s="811"/>
      <c r="C68" s="811"/>
      <c r="D68" s="811"/>
      <c r="E68" s="811"/>
    </row>
    <row r="69" spans="1:28" ht="7.5" customHeight="1">
      <c r="A69" s="104"/>
      <c r="B69" s="104"/>
      <c r="C69" s="104"/>
      <c r="D69" s="104"/>
      <c r="E69" s="104"/>
    </row>
    <row r="70" spans="1:28" ht="23.25" customHeight="1">
      <c r="A70" s="216" t="s">
        <v>560</v>
      </c>
      <c r="B70"/>
      <c r="C70" s="104"/>
      <c r="D70" s="104"/>
      <c r="E70" s="104"/>
    </row>
    <row r="71" spans="1:28" ht="18.75" customHeight="1">
      <c r="A71" s="803" t="s">
        <v>561</v>
      </c>
      <c r="B71" s="803"/>
      <c r="C71" s="803"/>
      <c r="D71" s="803"/>
      <c r="E71" s="803"/>
    </row>
    <row r="72" spans="1:28" ht="50.25" customHeight="1">
      <c r="A72" s="1" t="s">
        <v>562</v>
      </c>
      <c r="B72" s="803" t="s">
        <v>563</v>
      </c>
      <c r="C72" s="803"/>
      <c r="D72" s="803"/>
      <c r="E72" s="803"/>
    </row>
    <row r="73" spans="1:28" ht="38.25" customHeight="1">
      <c r="A73" s="1" t="s">
        <v>531</v>
      </c>
      <c r="B73" s="797" t="s">
        <v>564</v>
      </c>
      <c r="C73" s="797"/>
      <c r="D73" s="797"/>
      <c r="E73" s="797"/>
    </row>
    <row r="74" spans="1:28" ht="38.25" customHeight="1">
      <c r="A74" s="1" t="s">
        <v>565</v>
      </c>
      <c r="B74" s="797" t="s">
        <v>566</v>
      </c>
      <c r="C74" s="797"/>
      <c r="D74" s="797"/>
      <c r="E74" s="797"/>
    </row>
    <row r="75" spans="1:28" ht="8.25" customHeight="1">
      <c r="A75" s="217"/>
      <c r="B75"/>
      <c r="C75" s="104"/>
      <c r="D75" s="104"/>
      <c r="E75" s="104"/>
    </row>
    <row r="76" spans="1:28" ht="50.25" customHeight="1">
      <c r="A76" s="798" t="s">
        <v>567</v>
      </c>
      <c r="B76" s="798"/>
      <c r="C76" s="798"/>
      <c r="D76" s="798"/>
      <c r="E76" s="798"/>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 ref="A3:E3"/>
    <mergeCell ref="A5:E5"/>
    <mergeCell ref="A8:D8"/>
    <mergeCell ref="B9:D9"/>
    <mergeCell ref="B10:D10"/>
    <mergeCell ref="B35:D35"/>
    <mergeCell ref="B34:D34"/>
    <mergeCell ref="B25:D25"/>
    <mergeCell ref="B26:D26"/>
    <mergeCell ref="B27:D27"/>
    <mergeCell ref="B28:D28"/>
    <mergeCell ref="B33:D33"/>
    <mergeCell ref="B58:D58"/>
    <mergeCell ref="B51:D51"/>
    <mergeCell ref="B47:D47"/>
    <mergeCell ref="B52:D52"/>
    <mergeCell ref="B56:D56"/>
    <mergeCell ref="B55:D55"/>
    <mergeCell ref="B46:D46"/>
    <mergeCell ref="B48:D48"/>
    <mergeCell ref="B49:D49"/>
    <mergeCell ref="B50:D50"/>
    <mergeCell ref="B45:D45"/>
    <mergeCell ref="B36:D36"/>
    <mergeCell ref="B37:D37"/>
    <mergeCell ref="B42:D42"/>
    <mergeCell ref="B43:D43"/>
    <mergeCell ref="B39:D39"/>
    <mergeCell ref="B40:D40"/>
    <mergeCell ref="B41:D41"/>
    <mergeCell ref="B38:D38"/>
    <mergeCell ref="B61:D61"/>
    <mergeCell ref="B62:D62"/>
    <mergeCell ref="B63:D63"/>
    <mergeCell ref="B59:D59"/>
    <mergeCell ref="B60:D60"/>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Tender Enquiry No.:NR1/T/W-CIVIL/DOM/I00/25/07512 – RFx Number 5002004524</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6" t="str">
        <f>'Attach 3(JV)'!A3</f>
        <v>Construction of Indoor &amp; Outdoor stores, Watchtowers, Spare Equipment Foundations etc. at 765/400 kV Sikar II New Substation.</v>
      </c>
      <c r="B3" s="546"/>
      <c r="C3" s="546"/>
      <c r="D3" s="546"/>
      <c r="E3" s="546"/>
      <c r="F3" s="546"/>
      <c r="G3" s="546"/>
      <c r="H3" s="546"/>
      <c r="I3" s="546"/>
      <c r="J3" s="546"/>
      <c r="K3" s="546"/>
      <c r="L3" s="546"/>
    </row>
    <row r="4" spans="1:26" ht="15.95" customHeight="1">
      <c r="A4" s="13"/>
      <c r="H4" s="15"/>
      <c r="I4" s="2"/>
    </row>
    <row r="5" spans="1:26" ht="20.100000000000001" customHeight="1">
      <c r="A5" s="547" t="s">
        <v>7</v>
      </c>
      <c r="B5" s="547"/>
      <c r="C5" s="547"/>
      <c r="D5" s="547"/>
      <c r="E5" s="547"/>
      <c r="F5" s="547"/>
      <c r="G5" s="547"/>
      <c r="H5" s="547"/>
      <c r="I5" s="547"/>
      <c r="J5" s="547"/>
      <c r="K5" s="547"/>
      <c r="L5" s="547"/>
    </row>
    <row r="6" spans="1:26" ht="15.95" customHeight="1">
      <c r="A6" s="17"/>
      <c r="H6" s="15"/>
      <c r="I6" s="2"/>
    </row>
    <row r="7" spans="1:26" ht="20.100000000000001" customHeight="1">
      <c r="A7" s="18" t="str">
        <f>'Attach 3(JV)'!A7</f>
        <v>Bidder’s Name and Address :</v>
      </c>
      <c r="G7" s="5" t="str">
        <f>'Attach 3(JV)'!E7</f>
        <v>To:</v>
      </c>
      <c r="I7" s="2"/>
    </row>
    <row r="8" spans="1:26">
      <c r="A8" s="721" t="str">
        <f>'Attach 3(JV)'!A8</f>
        <v/>
      </c>
      <c r="B8" s="721"/>
      <c r="C8" s="721"/>
      <c r="D8" s="721"/>
      <c r="E8" s="721"/>
      <c r="F8" s="721"/>
      <c r="G8" s="351" t="s">
        <v>734</v>
      </c>
      <c r="H8" s="17"/>
      <c r="I8" s="2"/>
    </row>
    <row r="9" spans="1:26" ht="20.100000000000001" customHeight="1">
      <c r="A9" s="4" t="s">
        <v>353</v>
      </c>
      <c r="B9" s="551" t="str">
        <f>'Attach 3(JV)'!B9</f>
        <v/>
      </c>
      <c r="C9" s="551"/>
      <c r="D9" s="551"/>
      <c r="E9" s="551"/>
      <c r="F9" s="551"/>
      <c r="G9" s="351" t="s">
        <v>355</v>
      </c>
      <c r="H9" s="14"/>
      <c r="I9" s="2"/>
    </row>
    <row r="10" spans="1:26" ht="20.100000000000001" customHeight="1">
      <c r="A10" s="4" t="s">
        <v>354</v>
      </c>
      <c r="B10" s="551" t="str">
        <f>'Attach 3(JV)'!B10</f>
        <v/>
      </c>
      <c r="C10" s="551"/>
      <c r="D10" s="551"/>
      <c r="E10" s="551"/>
      <c r="F10" s="551"/>
      <c r="G10" s="351" t="s">
        <v>733</v>
      </c>
      <c r="H10" s="14"/>
      <c r="I10" s="2"/>
    </row>
    <row r="11" spans="1:26" ht="20.100000000000001" customHeight="1">
      <c r="B11" s="551" t="str">
        <f>'Attach 3(JV)'!B11</f>
        <v/>
      </c>
      <c r="C11" s="551"/>
      <c r="D11" s="551"/>
      <c r="E11" s="551"/>
      <c r="F11" s="551"/>
      <c r="G11" s="357" t="s">
        <v>776</v>
      </c>
      <c r="H11" s="14"/>
    </row>
    <row r="12" spans="1:26" ht="20.100000000000001" customHeight="1">
      <c r="A12" s="17"/>
      <c r="B12" s="551" t="str">
        <f>'Attach 3(JV)'!B12</f>
        <v/>
      </c>
      <c r="C12" s="551"/>
      <c r="D12" s="551"/>
      <c r="E12" s="551"/>
      <c r="F12" s="551"/>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11" t="s">
        <v>13</v>
      </c>
      <c r="B16" s="811"/>
      <c r="C16" s="811"/>
      <c r="D16" s="811"/>
      <c r="E16" s="811"/>
      <c r="F16" s="811"/>
      <c r="G16" s="811"/>
      <c r="H16" s="811"/>
      <c r="I16" s="811"/>
      <c r="J16" s="811"/>
      <c r="K16" s="811"/>
      <c r="L16" s="811"/>
    </row>
    <row r="17" spans="1:12" ht="20.100000000000001" customHeight="1">
      <c r="A17" s="49">
        <v>1</v>
      </c>
      <c r="B17" s="50" t="s">
        <v>14</v>
      </c>
    </row>
    <row r="18" spans="1:12" ht="82.5" customHeight="1">
      <c r="A18" s="29"/>
      <c r="B18" s="841" t="s">
        <v>15</v>
      </c>
      <c r="C18" s="841"/>
      <c r="D18" s="841"/>
      <c r="E18" s="841"/>
      <c r="F18" s="841"/>
      <c r="G18" s="841"/>
      <c r="H18" s="841"/>
      <c r="I18" s="841"/>
      <c r="J18" s="841"/>
      <c r="K18" s="841"/>
      <c r="L18" s="841"/>
    </row>
    <row r="19" spans="1:12" ht="60.75" customHeight="1">
      <c r="A19" s="30">
        <v>1.1000000000000001</v>
      </c>
      <c r="B19" s="852" t="s">
        <v>16</v>
      </c>
      <c r="C19" s="852"/>
      <c r="D19" s="852"/>
      <c r="E19" s="852"/>
      <c r="F19" s="852"/>
      <c r="G19" s="852"/>
      <c r="H19" s="852"/>
      <c r="I19" s="852"/>
      <c r="J19" s="852"/>
      <c r="K19" s="852"/>
      <c r="L19" s="852"/>
    </row>
    <row r="20" spans="1:12" ht="33" customHeight="1">
      <c r="A20" s="29"/>
      <c r="B20" s="853" t="str">
        <f>IF('Names of Bidder'!D11="Sole Bidder","Name of the Bidder (Sole Bidder)", "Name of Bidder (Lead Partner)")</f>
        <v>Name of the Bidder (Sole Bidder)</v>
      </c>
      <c r="C20" s="853"/>
      <c r="D20" s="853"/>
      <c r="E20" s="853"/>
      <c r="F20" s="853"/>
      <c r="G20" s="853"/>
      <c r="H20" s="855" t="str">
        <f>B9</f>
        <v/>
      </c>
      <c r="I20" s="855"/>
      <c r="J20" s="855"/>
      <c r="K20" s="855"/>
      <c r="L20" s="855"/>
    </row>
    <row r="21" spans="1:12" ht="33" customHeight="1">
      <c r="A21" s="20"/>
      <c r="B21" s="853" t="s">
        <v>17</v>
      </c>
      <c r="C21" s="853"/>
      <c r="D21" s="853"/>
      <c r="E21" s="853"/>
      <c r="F21" s="853"/>
      <c r="G21" s="853"/>
      <c r="H21" s="856" t="s">
        <v>58</v>
      </c>
      <c r="I21" s="856"/>
      <c r="J21" s="856"/>
      <c r="K21" s="856"/>
      <c r="L21" s="856"/>
    </row>
    <row r="22" spans="1:12" ht="33" customHeight="1">
      <c r="A22" s="20"/>
      <c r="B22" s="853" t="s">
        <v>18</v>
      </c>
      <c r="C22" s="853"/>
      <c r="D22" s="853"/>
      <c r="E22" s="853"/>
      <c r="F22" s="853"/>
      <c r="G22" s="853"/>
      <c r="H22" s="856"/>
      <c r="I22" s="856"/>
      <c r="J22" s="856"/>
      <c r="K22" s="856"/>
      <c r="L22" s="856"/>
    </row>
    <row r="23" spans="1:12" ht="33" customHeight="1">
      <c r="A23" s="20"/>
      <c r="B23" s="853" t="s">
        <v>19</v>
      </c>
      <c r="C23" s="853"/>
      <c r="D23" s="853"/>
      <c r="E23" s="853"/>
      <c r="F23" s="853"/>
      <c r="G23" s="853"/>
      <c r="H23" s="856"/>
      <c r="I23" s="856"/>
      <c r="J23" s="856"/>
      <c r="K23" s="856"/>
      <c r="L23" s="856"/>
    </row>
    <row r="24" spans="1:12" ht="33" customHeight="1">
      <c r="A24" s="20"/>
      <c r="B24" s="853" t="s">
        <v>20</v>
      </c>
      <c r="C24" s="853"/>
      <c r="D24" s="853"/>
      <c r="E24" s="853"/>
      <c r="F24" s="853"/>
      <c r="G24" s="853"/>
      <c r="H24" s="856"/>
      <c r="I24" s="856"/>
      <c r="J24" s="856"/>
      <c r="K24" s="856"/>
      <c r="L24" s="856"/>
    </row>
    <row r="25" spans="1:12" ht="6" customHeight="1">
      <c r="A25" s="20"/>
      <c r="B25" s="104"/>
      <c r="C25" s="104"/>
      <c r="D25" s="104"/>
      <c r="E25" s="104"/>
      <c r="F25" s="104"/>
      <c r="G25" s="104"/>
      <c r="H25" s="105"/>
      <c r="I25" s="105"/>
      <c r="J25" s="105"/>
      <c r="K25" s="105"/>
      <c r="L25" s="105"/>
    </row>
    <row r="26" spans="1:12" ht="18.95" customHeight="1">
      <c r="A26" s="30">
        <v>1.2</v>
      </c>
      <c r="B26" s="857" t="s">
        <v>179</v>
      </c>
      <c r="C26" s="857"/>
      <c r="D26" s="857"/>
      <c r="E26" s="857"/>
      <c r="F26" s="857"/>
      <c r="G26" s="857"/>
      <c r="H26" s="857"/>
      <c r="I26" s="857"/>
      <c r="J26" s="857"/>
      <c r="K26" s="857"/>
      <c r="L26" s="857"/>
    </row>
    <row r="27" spans="1:12" ht="18.95" customHeight="1">
      <c r="A27" s="33" t="s">
        <v>21</v>
      </c>
      <c r="B27" s="14" t="s">
        <v>22</v>
      </c>
      <c r="D27" s="51"/>
      <c r="E27" s="51"/>
    </row>
    <row r="28" spans="1:12" ht="18.95" customHeight="1">
      <c r="A28" s="20"/>
      <c r="B28" s="820" t="s">
        <v>23</v>
      </c>
      <c r="C28" s="820"/>
      <c r="D28" s="838"/>
      <c r="E28" s="838"/>
      <c r="F28" s="838"/>
      <c r="G28" s="838"/>
      <c r="H28" s="838"/>
      <c r="I28" s="838"/>
      <c r="J28" s="838"/>
      <c r="K28" s="838"/>
      <c r="L28" s="838"/>
    </row>
    <row r="29" spans="1:12" ht="18.95" customHeight="1">
      <c r="A29" s="20"/>
      <c r="B29" s="858" t="s">
        <v>24</v>
      </c>
      <c r="C29" s="859"/>
      <c r="D29" s="861"/>
      <c r="E29" s="861"/>
      <c r="F29" s="861"/>
      <c r="G29" s="861"/>
      <c r="H29" s="861"/>
      <c r="I29" s="861"/>
      <c r="J29" s="861"/>
      <c r="K29" s="861"/>
      <c r="L29" s="861"/>
    </row>
    <row r="30" spans="1:12" ht="18.95" customHeight="1">
      <c r="A30" s="20"/>
      <c r="B30" s="54"/>
      <c r="C30" s="31"/>
      <c r="D30" s="860"/>
      <c r="E30" s="860"/>
      <c r="F30" s="860"/>
      <c r="G30" s="860"/>
      <c r="H30" s="860"/>
      <c r="I30" s="860"/>
      <c r="J30" s="860"/>
      <c r="K30" s="860"/>
      <c r="L30" s="860"/>
    </row>
    <row r="31" spans="1:12" ht="18.95" customHeight="1">
      <c r="A31" s="20"/>
      <c r="B31" s="54"/>
      <c r="C31" s="31"/>
      <c r="D31" s="860"/>
      <c r="E31" s="860"/>
      <c r="F31" s="860"/>
      <c r="G31" s="860"/>
      <c r="H31" s="860"/>
      <c r="I31" s="860"/>
      <c r="J31" s="860"/>
      <c r="K31" s="860"/>
      <c r="L31" s="860"/>
    </row>
    <row r="32" spans="1:12" ht="18.95" customHeight="1">
      <c r="A32" s="20"/>
      <c r="B32" s="55"/>
      <c r="C32" s="32"/>
      <c r="D32" s="854"/>
      <c r="E32" s="854"/>
      <c r="F32" s="854"/>
      <c r="G32" s="854"/>
      <c r="H32" s="854"/>
      <c r="I32" s="854"/>
      <c r="J32" s="854"/>
      <c r="K32" s="854"/>
      <c r="L32" s="854"/>
    </row>
    <row r="33" spans="1:54" ht="18.95" customHeight="1">
      <c r="A33" s="20"/>
      <c r="B33" s="820" t="s">
        <v>25</v>
      </c>
      <c r="C33" s="820"/>
      <c r="D33" s="838"/>
      <c r="E33" s="838"/>
      <c r="F33" s="838"/>
      <c r="G33" s="838"/>
      <c r="H33" s="838"/>
      <c r="I33" s="838"/>
      <c r="J33" s="838"/>
      <c r="K33" s="838"/>
      <c r="L33" s="838"/>
    </row>
    <row r="34" spans="1:54" ht="18.95" customHeight="1">
      <c r="A34" s="20"/>
      <c r="B34" s="820" t="s">
        <v>26</v>
      </c>
      <c r="C34" s="820"/>
      <c r="D34" s="838"/>
      <c r="E34" s="838"/>
      <c r="F34" s="838"/>
      <c r="G34" s="838"/>
      <c r="H34" s="838"/>
      <c r="I34" s="838"/>
      <c r="J34" s="838"/>
      <c r="K34" s="838"/>
      <c r="L34" s="838"/>
    </row>
    <row r="35" spans="1:54" ht="18.95" customHeight="1">
      <c r="A35" s="20"/>
      <c r="B35" s="820" t="s">
        <v>27</v>
      </c>
      <c r="C35" s="820"/>
      <c r="D35" s="838"/>
      <c r="E35" s="838"/>
      <c r="F35" s="838"/>
      <c r="G35" s="838"/>
      <c r="H35" s="838"/>
      <c r="I35" s="838"/>
      <c r="J35" s="838"/>
      <c r="K35" s="838"/>
      <c r="L35" s="838"/>
    </row>
    <row r="36" spans="1:54" ht="18.95" customHeight="1">
      <c r="A36" s="20"/>
      <c r="B36" s="820" t="s">
        <v>28</v>
      </c>
      <c r="C36" s="820"/>
      <c r="D36" s="838"/>
      <c r="E36" s="838"/>
      <c r="F36" s="838"/>
      <c r="G36" s="838"/>
      <c r="H36" s="838"/>
      <c r="I36" s="838"/>
      <c r="J36" s="838"/>
      <c r="K36" s="838"/>
      <c r="L36" s="838"/>
    </row>
    <row r="37" spans="1:54" ht="8.1" customHeight="1">
      <c r="A37" s="20"/>
      <c r="B37" s="56"/>
      <c r="C37" s="56"/>
      <c r="D37" s="57"/>
      <c r="E37" s="57"/>
      <c r="F37" s="57"/>
      <c r="G37" s="57"/>
      <c r="H37" s="57"/>
      <c r="I37" s="57"/>
      <c r="J37" s="57"/>
      <c r="K37" s="57"/>
      <c r="L37" s="57"/>
    </row>
    <row r="38" spans="1:54" ht="61.5" customHeight="1">
      <c r="A38" s="34" t="s">
        <v>30</v>
      </c>
      <c r="B38" s="841" t="s">
        <v>29</v>
      </c>
      <c r="C38" s="841"/>
      <c r="D38" s="841"/>
      <c r="E38" s="841"/>
      <c r="F38" s="841"/>
      <c r="G38" s="841"/>
      <c r="H38" s="841"/>
      <c r="I38" s="841"/>
      <c r="J38" s="841"/>
      <c r="K38" s="841"/>
      <c r="L38" s="841"/>
    </row>
    <row r="39" spans="1:54" ht="33.75" customHeight="1">
      <c r="A39" s="20"/>
      <c r="B39" s="53" t="s">
        <v>351</v>
      </c>
      <c r="C39" s="851" t="s">
        <v>31</v>
      </c>
      <c r="D39" s="851"/>
      <c r="E39" s="851"/>
      <c r="F39" s="851"/>
      <c r="G39" s="851" t="s">
        <v>32</v>
      </c>
      <c r="H39" s="851"/>
      <c r="I39" s="851" t="s">
        <v>33</v>
      </c>
      <c r="J39" s="851"/>
      <c r="K39" s="851"/>
      <c r="L39" s="851"/>
    </row>
    <row r="40" spans="1:54" ht="38.1" customHeight="1">
      <c r="B40" s="63"/>
      <c r="C40" s="838"/>
      <c r="D40" s="838"/>
      <c r="E40" s="838"/>
      <c r="F40" s="838"/>
      <c r="G40" s="836"/>
      <c r="H40" s="836"/>
      <c r="I40" s="838"/>
      <c r="J40" s="838"/>
      <c r="K40" s="838"/>
      <c r="L40" s="838"/>
    </row>
    <row r="41" spans="1:54" ht="38.1" customHeight="1">
      <c r="A41" s="20"/>
      <c r="B41" s="63"/>
      <c r="C41" s="838"/>
      <c r="D41" s="838"/>
      <c r="E41" s="838"/>
      <c r="F41" s="838"/>
      <c r="G41" s="836"/>
      <c r="H41" s="836"/>
      <c r="I41" s="838"/>
      <c r="J41" s="838"/>
      <c r="K41" s="838"/>
      <c r="L41" s="838"/>
    </row>
    <row r="42" spans="1:54" ht="42" customHeight="1">
      <c r="A42" s="34" t="s">
        <v>504</v>
      </c>
      <c r="B42" s="841" t="s">
        <v>505</v>
      </c>
      <c r="C42" s="841"/>
      <c r="D42" s="841"/>
      <c r="E42" s="841"/>
      <c r="F42" s="841"/>
      <c r="G42" s="841"/>
      <c r="H42" s="841"/>
      <c r="I42" s="841"/>
      <c r="J42" s="841"/>
      <c r="K42" s="841"/>
      <c r="L42" s="841"/>
    </row>
    <row r="43" spans="1:54" ht="52.5" customHeight="1">
      <c r="A43" s="20"/>
      <c r="B43" s="53" t="s">
        <v>351</v>
      </c>
      <c r="C43" s="851" t="s">
        <v>506</v>
      </c>
      <c r="D43" s="851"/>
      <c r="E43" s="851"/>
      <c r="F43" s="851"/>
      <c r="G43" s="851" t="s">
        <v>507</v>
      </c>
      <c r="H43" s="851"/>
      <c r="I43" s="851" t="s">
        <v>508</v>
      </c>
      <c r="J43" s="851"/>
      <c r="K43" s="851"/>
      <c r="L43" s="851"/>
    </row>
    <row r="44" spans="1:54" ht="38.1" customHeight="1">
      <c r="A44" s="20"/>
      <c r="B44" s="63"/>
      <c r="C44" s="838"/>
      <c r="D44" s="838"/>
      <c r="E44" s="838"/>
      <c r="F44" s="838"/>
      <c r="G44" s="836"/>
      <c r="H44" s="836"/>
      <c r="I44" s="838"/>
      <c r="J44" s="838"/>
      <c r="K44" s="838"/>
      <c r="L44" s="838"/>
    </row>
    <row r="45" spans="1:54" ht="38.1" customHeight="1">
      <c r="A45" s="20"/>
      <c r="B45" s="63"/>
      <c r="C45" s="838"/>
      <c r="D45" s="838"/>
      <c r="E45" s="838"/>
      <c r="F45" s="838"/>
      <c r="G45" s="836"/>
      <c r="H45" s="836"/>
      <c r="I45" s="838"/>
      <c r="J45" s="838"/>
      <c r="K45" s="838"/>
      <c r="L45" s="838"/>
    </row>
    <row r="46" spans="1:54" ht="20.100000000000001" customHeight="1">
      <c r="A46" s="49">
        <v>2</v>
      </c>
      <c r="B46" s="58" t="s">
        <v>34</v>
      </c>
    </row>
    <row r="47" spans="1:54" ht="78.75" customHeight="1">
      <c r="B47" s="841" t="s">
        <v>35</v>
      </c>
      <c r="C47" s="841"/>
      <c r="D47" s="841"/>
      <c r="E47" s="841"/>
      <c r="F47" s="841"/>
      <c r="G47" s="841"/>
      <c r="H47" s="841"/>
      <c r="I47" s="841"/>
      <c r="J47" s="841"/>
      <c r="K47" s="841"/>
      <c r="L47" s="841"/>
    </row>
    <row r="48" spans="1:54" s="9" customFormat="1" ht="34.5" customHeight="1">
      <c r="A48" s="30">
        <v>2.1</v>
      </c>
      <c r="B48" s="841" t="s">
        <v>36</v>
      </c>
      <c r="C48" s="841"/>
      <c r="D48" s="841"/>
      <c r="E48" s="841"/>
      <c r="F48" s="841"/>
      <c r="G48" s="841"/>
      <c r="H48" s="841"/>
      <c r="I48" s="841"/>
      <c r="J48" s="841"/>
      <c r="K48" s="841"/>
      <c r="L48" s="841"/>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51" t="s">
        <v>38</v>
      </c>
      <c r="D49" s="851"/>
      <c r="E49" s="851"/>
      <c r="F49" s="851"/>
      <c r="G49" s="851" t="s">
        <v>39</v>
      </c>
      <c r="H49" s="851"/>
      <c r="I49" s="851" t="s">
        <v>117</v>
      </c>
      <c r="J49" s="851"/>
      <c r="K49" s="851" t="s">
        <v>118</v>
      </c>
      <c r="L49" s="851"/>
    </row>
    <row r="50" spans="1:12" ht="27.95" customHeight="1">
      <c r="A50" s="20"/>
      <c r="B50" s="63">
        <v>1</v>
      </c>
      <c r="C50" s="838"/>
      <c r="D50" s="838"/>
      <c r="E50" s="838"/>
      <c r="F50" s="838"/>
      <c r="G50" s="836"/>
      <c r="H50" s="836"/>
      <c r="I50" s="836"/>
      <c r="J50" s="836"/>
      <c r="K50" s="843"/>
      <c r="L50" s="843"/>
    </row>
    <row r="51" spans="1:12" ht="27.95" customHeight="1">
      <c r="A51" s="20"/>
      <c r="B51" s="63">
        <v>2</v>
      </c>
      <c r="C51" s="838"/>
      <c r="D51" s="838"/>
      <c r="E51" s="838"/>
      <c r="F51" s="838"/>
      <c r="G51" s="836"/>
      <c r="H51" s="836"/>
      <c r="I51" s="836"/>
      <c r="J51" s="836"/>
      <c r="K51" s="843"/>
      <c r="L51" s="843"/>
    </row>
    <row r="52" spans="1:12" ht="27.95" customHeight="1">
      <c r="A52" s="20"/>
      <c r="B52" s="63">
        <v>3</v>
      </c>
      <c r="C52" s="838"/>
      <c r="D52" s="838"/>
      <c r="E52" s="838"/>
      <c r="F52" s="838"/>
      <c r="G52" s="836"/>
      <c r="H52" s="836"/>
      <c r="I52" s="836"/>
      <c r="J52" s="836"/>
      <c r="K52" s="843"/>
      <c r="L52" s="843"/>
    </row>
    <row r="53" spans="1:12" ht="27.95" customHeight="1">
      <c r="A53" s="20"/>
      <c r="B53" s="63">
        <v>4</v>
      </c>
      <c r="C53" s="838"/>
      <c r="D53" s="838"/>
      <c r="E53" s="838"/>
      <c r="F53" s="838"/>
      <c r="G53" s="836"/>
      <c r="H53" s="836"/>
      <c r="I53" s="836"/>
      <c r="J53" s="836"/>
      <c r="K53" s="843"/>
      <c r="L53" s="843"/>
    </row>
    <row r="54" spans="1:12" ht="27.95" customHeight="1">
      <c r="A54" s="20"/>
      <c r="B54" s="63">
        <v>5</v>
      </c>
      <c r="C54" s="838"/>
      <c r="D54" s="838"/>
      <c r="E54" s="838"/>
      <c r="F54" s="838"/>
      <c r="G54" s="836"/>
      <c r="H54" s="836"/>
      <c r="I54" s="836"/>
      <c r="J54" s="836"/>
      <c r="K54" s="843"/>
      <c r="L54" s="843"/>
    </row>
    <row r="55" spans="1:12" ht="20.25" customHeight="1">
      <c r="A55" s="20"/>
      <c r="B55" s="323"/>
      <c r="C55" s="324"/>
      <c r="D55" s="324"/>
      <c r="E55" s="324"/>
      <c r="F55" s="324"/>
      <c r="G55" s="323"/>
      <c r="H55" s="323"/>
      <c r="I55" s="323"/>
      <c r="J55" s="323"/>
      <c r="K55" s="325"/>
      <c r="L55" s="325"/>
    </row>
    <row r="56" spans="1:12" ht="27.95" customHeight="1">
      <c r="A56" s="326">
        <v>3</v>
      </c>
      <c r="B56" s="845" t="s">
        <v>713</v>
      </c>
      <c r="C56" s="845"/>
      <c r="D56" s="845"/>
      <c r="E56" s="845"/>
      <c r="F56" s="845"/>
      <c r="G56" s="845"/>
      <c r="H56" s="845"/>
      <c r="I56" s="845"/>
      <c r="J56" s="845"/>
      <c r="K56" s="845"/>
      <c r="L56" s="845"/>
    </row>
    <row r="57" spans="1:12" ht="49.5" customHeight="1">
      <c r="A57" s="20"/>
      <c r="B57" s="845" t="s">
        <v>714</v>
      </c>
      <c r="C57" s="845"/>
      <c r="D57" s="845"/>
      <c r="E57" s="845"/>
      <c r="F57" s="845"/>
      <c r="G57" s="845"/>
      <c r="H57" s="845"/>
      <c r="I57" s="845"/>
      <c r="J57" s="845"/>
      <c r="K57" s="845"/>
      <c r="L57" s="845"/>
    </row>
    <row r="58" spans="1:12" ht="15" customHeight="1">
      <c r="A58" s="20"/>
      <c r="B58" s="323"/>
      <c r="C58" s="324"/>
      <c r="D58" s="324"/>
      <c r="E58" s="324"/>
      <c r="F58" s="324"/>
      <c r="G58" s="323"/>
      <c r="H58" s="323"/>
      <c r="I58" s="323"/>
      <c r="J58" s="323"/>
      <c r="K58" s="325"/>
      <c r="L58" s="325"/>
    </row>
    <row r="59" spans="1:12" ht="21.75" customHeight="1">
      <c r="A59" s="326">
        <v>3.1</v>
      </c>
      <c r="B59" s="845" t="s">
        <v>715</v>
      </c>
      <c r="C59" s="845"/>
      <c r="D59" s="845"/>
      <c r="E59" s="845"/>
      <c r="F59" s="845"/>
      <c r="G59" s="845"/>
      <c r="H59" s="845"/>
      <c r="I59" s="845"/>
      <c r="J59" s="845"/>
      <c r="K59" s="845"/>
      <c r="L59" s="845"/>
    </row>
    <row r="60" spans="1:12" ht="15" customHeight="1">
      <c r="A60" s="20"/>
      <c r="B60" s="323"/>
      <c r="C60" s="324"/>
      <c r="D60" s="324"/>
      <c r="E60" s="324"/>
      <c r="F60" s="324"/>
      <c r="G60" s="323"/>
      <c r="H60" s="323"/>
      <c r="I60" s="323"/>
      <c r="J60" s="323"/>
      <c r="K60" s="325"/>
      <c r="L60" s="325"/>
    </row>
    <row r="61" spans="1:12" ht="35.25" customHeight="1">
      <c r="A61" s="20"/>
      <c r="B61" s="327" t="s">
        <v>37</v>
      </c>
      <c r="C61" s="850" t="s">
        <v>716</v>
      </c>
      <c r="D61" s="850"/>
      <c r="E61" s="850"/>
      <c r="F61" s="850"/>
      <c r="G61" s="850" t="s">
        <v>717</v>
      </c>
      <c r="H61" s="850"/>
      <c r="I61" s="850"/>
      <c r="J61" s="850"/>
      <c r="K61" s="850"/>
      <c r="L61" s="850"/>
    </row>
    <row r="62" spans="1:12" ht="17.25" customHeight="1">
      <c r="A62" s="20"/>
      <c r="B62" s="155"/>
      <c r="C62" s="839"/>
      <c r="D62" s="840"/>
      <c r="E62" s="840"/>
      <c r="F62" s="844"/>
      <c r="G62" s="839"/>
      <c r="H62" s="840"/>
      <c r="I62" s="840"/>
      <c r="J62" s="840"/>
      <c r="K62" s="840"/>
      <c r="L62" s="840"/>
    </row>
    <row r="63" spans="1:12" ht="17.25" customHeight="1">
      <c r="A63" s="20"/>
      <c r="B63" s="155"/>
      <c r="C63" s="839"/>
      <c r="D63" s="840"/>
      <c r="E63" s="840"/>
      <c r="F63" s="844"/>
      <c r="G63" s="839"/>
      <c r="H63" s="840"/>
      <c r="I63" s="840"/>
      <c r="J63" s="840"/>
      <c r="K63" s="840"/>
      <c r="L63" s="840"/>
    </row>
    <row r="64" spans="1:12" ht="17.25" customHeight="1">
      <c r="A64" s="20"/>
      <c r="B64" s="155"/>
      <c r="C64" s="839"/>
      <c r="D64" s="840"/>
      <c r="E64" s="840"/>
      <c r="F64" s="844"/>
      <c r="G64" s="839"/>
      <c r="H64" s="840"/>
      <c r="I64" s="840"/>
      <c r="J64" s="329"/>
      <c r="K64" s="329"/>
      <c r="L64" s="329"/>
    </row>
    <row r="65" spans="1:54" ht="17.25" customHeight="1">
      <c r="A65" s="20"/>
      <c r="B65" s="155"/>
      <c r="C65" s="839"/>
      <c r="D65" s="840"/>
      <c r="E65" s="840"/>
      <c r="F65" s="844"/>
      <c r="G65" s="839"/>
      <c r="H65" s="840"/>
      <c r="I65" s="840"/>
      <c r="J65" s="840"/>
      <c r="K65" s="840"/>
      <c r="L65" s="840"/>
    </row>
    <row r="66" spans="1:54" ht="17.25" customHeight="1">
      <c r="A66" s="20"/>
      <c r="B66" s="155"/>
      <c r="C66" s="839"/>
      <c r="D66" s="840"/>
      <c r="E66" s="840"/>
      <c r="F66" s="844"/>
      <c r="G66" s="328"/>
      <c r="H66" s="840"/>
      <c r="I66" s="840"/>
      <c r="J66" s="840"/>
      <c r="K66" s="840"/>
      <c r="L66" s="840"/>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42" t="s">
        <v>41</v>
      </c>
      <c r="C69" s="842"/>
      <c r="D69" s="842"/>
      <c r="E69" s="842"/>
      <c r="F69" s="57"/>
    </row>
    <row r="70" spans="1:54" ht="67.5" customHeight="1">
      <c r="A70" s="20"/>
      <c r="B70" s="841" t="s">
        <v>42</v>
      </c>
      <c r="C70" s="841"/>
      <c r="D70" s="841"/>
      <c r="E70" s="841"/>
      <c r="F70" s="841"/>
      <c r="G70" s="841"/>
      <c r="H70" s="841"/>
      <c r="I70" s="841"/>
      <c r="J70" s="841"/>
      <c r="K70" s="841"/>
      <c r="L70" s="841"/>
    </row>
    <row r="71" spans="1:54" s="9" customFormat="1" ht="35.25" customHeight="1">
      <c r="A71" s="20"/>
      <c r="B71" s="837" t="s">
        <v>43</v>
      </c>
      <c r="C71" s="837"/>
      <c r="D71" s="837"/>
      <c r="E71" s="817" t="s">
        <v>44</v>
      </c>
      <c r="F71" s="818"/>
      <c r="G71" s="818"/>
      <c r="H71" s="819"/>
      <c r="I71" s="837" t="s">
        <v>45</v>
      </c>
      <c r="J71" s="837"/>
      <c r="K71" s="837"/>
      <c r="L71" s="837"/>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8"/>
      <c r="C72" s="838"/>
      <c r="D72" s="838"/>
      <c r="E72" s="836"/>
      <c r="F72" s="836"/>
      <c r="G72" s="836"/>
      <c r="H72" s="836"/>
      <c r="I72" s="836"/>
      <c r="J72" s="836"/>
      <c r="K72" s="836"/>
      <c r="L72" s="836"/>
    </row>
    <row r="73" spans="1:54" ht="20.100000000000001" customHeight="1">
      <c r="A73" s="20"/>
      <c r="B73" s="838"/>
      <c r="C73" s="838"/>
      <c r="D73" s="838"/>
      <c r="E73" s="836"/>
      <c r="F73" s="836"/>
      <c r="G73" s="836"/>
      <c r="H73" s="836"/>
      <c r="I73" s="836"/>
      <c r="J73" s="836"/>
      <c r="K73" s="836"/>
      <c r="L73" s="836"/>
    </row>
    <row r="74" spans="1:54" ht="20.100000000000001" customHeight="1">
      <c r="A74" s="20"/>
      <c r="B74" s="838"/>
      <c r="C74" s="838"/>
      <c r="D74" s="838"/>
      <c r="E74" s="836"/>
      <c r="F74" s="836"/>
      <c r="G74" s="836"/>
      <c r="H74" s="836"/>
      <c r="I74" s="836"/>
      <c r="J74" s="836"/>
      <c r="K74" s="836"/>
      <c r="L74" s="836"/>
    </row>
    <row r="75" spans="1:54" ht="20.100000000000001" customHeight="1">
      <c r="A75" s="20"/>
      <c r="B75" s="838"/>
      <c r="C75" s="838"/>
      <c r="D75" s="838"/>
      <c r="E75" s="836"/>
      <c r="F75" s="836"/>
      <c r="G75" s="836"/>
      <c r="H75" s="836"/>
      <c r="I75" s="836"/>
      <c r="J75" s="836"/>
      <c r="K75" s="836"/>
      <c r="L75" s="836"/>
    </row>
    <row r="76" spans="1:54" ht="20.100000000000001" customHeight="1">
      <c r="A76" s="20"/>
      <c r="B76" s="838"/>
      <c r="C76" s="838"/>
      <c r="D76" s="838"/>
      <c r="E76" s="836"/>
      <c r="F76" s="836"/>
      <c r="G76" s="836"/>
      <c r="H76" s="836"/>
      <c r="I76" s="836"/>
      <c r="J76" s="836"/>
      <c r="K76" s="836"/>
      <c r="L76" s="836"/>
    </row>
    <row r="77" spans="1:54" ht="20.100000000000001" customHeight="1">
      <c r="A77" s="20"/>
      <c r="B77" s="838"/>
      <c r="C77" s="838"/>
      <c r="D77" s="838"/>
      <c r="E77" s="836"/>
      <c r="F77" s="836"/>
      <c r="G77" s="836"/>
      <c r="H77" s="836"/>
      <c r="I77" s="836"/>
      <c r="J77" s="836"/>
      <c r="K77" s="836"/>
      <c r="L77" s="836"/>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37" t="s">
        <v>120</v>
      </c>
      <c r="D80" s="837"/>
      <c r="E80" s="837"/>
      <c r="F80" s="837"/>
      <c r="G80" s="837"/>
      <c r="H80" s="817" t="s">
        <v>47</v>
      </c>
      <c r="I80" s="818"/>
      <c r="J80" s="818"/>
      <c r="K80" s="818"/>
      <c r="L80" s="819"/>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1"/>
      <c r="C90" s="841"/>
      <c r="D90" s="841"/>
      <c r="E90" s="841"/>
      <c r="F90" s="841"/>
      <c r="G90" s="841"/>
      <c r="H90" s="841"/>
      <c r="I90" s="841"/>
      <c r="J90" s="841"/>
      <c r="K90" s="841"/>
      <c r="L90" s="841"/>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48" t="e">
        <f>'Attach 3(JV)'!B23</f>
        <v>#REF!</v>
      </c>
      <c r="C93" s="848"/>
      <c r="D93" s="848"/>
      <c r="E93" s="10"/>
      <c r="G93" s="35" t="s">
        <v>3</v>
      </c>
      <c r="H93" s="846" t="str">
        <f>'Attach 3(JV)'!E23</f>
        <v/>
      </c>
      <c r="I93" s="847"/>
      <c r="J93" s="847"/>
      <c r="K93" s="847"/>
      <c r="L93" s="847"/>
    </row>
    <row r="94" spans="1:54" ht="24" customHeight="1">
      <c r="A94" s="21" t="s">
        <v>6</v>
      </c>
      <c r="B94" s="849" t="str">
        <f>'Attach 3(JV)'!B24</f>
        <v/>
      </c>
      <c r="C94" s="849"/>
      <c r="D94" s="849"/>
      <c r="E94" s="10"/>
      <c r="G94" s="35" t="s">
        <v>4</v>
      </c>
      <c r="H94" s="846" t="str">
        <f>'Attach 3(JV)'!E24</f>
        <v/>
      </c>
      <c r="I94" s="847"/>
      <c r="J94" s="847"/>
      <c r="K94" s="847"/>
      <c r="L94" s="847"/>
    </row>
  </sheetData>
  <sheetProtection password="CC3D" sheet="1" objects="1" scenarios="1" formatColumns="0" formatRows="0" selectLockedCells="1"/>
  <customSheetViews>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Tender Enquiry No.:NR1/T/W-CIVIL/DOM/I00/25/07512 – RFx Number 5002004524</v>
      </c>
      <c r="B1" s="161"/>
      <c r="C1" s="161"/>
      <c r="D1" s="161"/>
      <c r="E1" s="162" t="str">
        <f>"Attachment-17 "</f>
        <v xml:space="preserve">Attachment-17 </v>
      </c>
    </row>
    <row r="2" spans="1:26" ht="10.5" customHeight="1">
      <c r="Z2" s="166">
        <f>'[1]Attach 3(JV)'!Z2</f>
        <v>0</v>
      </c>
    </row>
    <row r="3" spans="1:26" ht="55.5" customHeight="1">
      <c r="A3" s="862" t="str">
        <f>'Attach 3(JV)'!A3</f>
        <v>Construction of Indoor &amp; Outdoor stores, Watchtowers, Spare Equipment Foundations etc. at 765/400 kV Sikar II New Substation.</v>
      </c>
      <c r="B3" s="862"/>
      <c r="C3" s="862"/>
      <c r="D3" s="862"/>
      <c r="E3" s="862"/>
      <c r="F3" s="167"/>
      <c r="G3" s="168"/>
      <c r="H3" s="167"/>
    </row>
    <row r="4" spans="1:26" ht="10.5" customHeight="1">
      <c r="A4" s="169"/>
      <c r="H4" s="15"/>
      <c r="I4" s="2"/>
    </row>
    <row r="5" spans="1:26" ht="19.5" customHeight="1">
      <c r="A5" s="863" t="s">
        <v>474</v>
      </c>
      <c r="B5" s="863"/>
      <c r="C5" s="863"/>
      <c r="D5" s="863"/>
      <c r="E5" s="863"/>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64" t="str">
        <f>'[1]Attach 3(JV)'!A8</f>
        <v/>
      </c>
      <c r="B8" s="864"/>
      <c r="C8" s="864"/>
      <c r="D8" s="351" t="s">
        <v>734</v>
      </c>
      <c r="E8" s="17"/>
      <c r="H8" s="15"/>
      <c r="I8" s="2"/>
    </row>
    <row r="9" spans="1:26" ht="19.5" customHeight="1">
      <c r="A9" s="4" t="s">
        <v>353</v>
      </c>
      <c r="B9" s="551" t="str">
        <f>'Attach 3(JV)'!B9</f>
        <v/>
      </c>
      <c r="C9" s="551"/>
      <c r="D9" s="351" t="s">
        <v>355</v>
      </c>
      <c r="E9" s="14"/>
      <c r="H9" s="15"/>
      <c r="I9" s="2"/>
    </row>
    <row r="10" spans="1:26" ht="19.5" customHeight="1">
      <c r="A10" s="4" t="s">
        <v>354</v>
      </c>
      <c r="B10" s="551" t="str">
        <f>'Attach 3(JV)'!B10</f>
        <v/>
      </c>
      <c r="C10" s="551"/>
      <c r="D10" s="351" t="s">
        <v>733</v>
      </c>
      <c r="E10" s="14"/>
      <c r="H10" s="15"/>
      <c r="I10" s="2"/>
    </row>
    <row r="11" spans="1:26" ht="19.5" customHeight="1">
      <c r="B11" s="551" t="str">
        <f>'Attach 3(JV)'!B11</f>
        <v/>
      </c>
      <c r="C11" s="551"/>
      <c r="D11" s="357" t="s">
        <v>776</v>
      </c>
      <c r="E11" s="14"/>
    </row>
    <row r="12" spans="1:26" ht="19.5" customHeight="1">
      <c r="A12" s="171"/>
      <c r="B12" s="551" t="str">
        <f>'Attach 3(JV)'!B12</f>
        <v/>
      </c>
      <c r="C12" s="551"/>
      <c r="D12" s="351" t="s">
        <v>777</v>
      </c>
      <c r="E12" s="14"/>
    </row>
    <row r="13" spans="1:26" ht="19.5" customHeight="1">
      <c r="A13" s="165" t="s">
        <v>348</v>
      </c>
    </row>
    <row r="14" spans="1:26" ht="9.9499999999999993" customHeight="1">
      <c r="A14" s="171"/>
    </row>
    <row r="15" spans="1:26" ht="113.25" customHeight="1">
      <c r="A15" s="173">
        <v>1</v>
      </c>
      <c r="B15" s="865" t="s">
        <v>475</v>
      </c>
      <c r="C15" s="865"/>
      <c r="D15" s="865"/>
      <c r="E15" s="865"/>
      <c r="F15" s="174"/>
      <c r="G15" s="174"/>
      <c r="H15" s="174"/>
    </row>
    <row r="16" spans="1:26" ht="57" customHeight="1">
      <c r="A16" s="173">
        <v>2</v>
      </c>
      <c r="B16" s="865" t="s">
        <v>476</v>
      </c>
      <c r="C16" s="865"/>
      <c r="D16" s="865"/>
      <c r="E16" s="865"/>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6" t="s">
        <v>481</v>
      </c>
      <c r="B27" s="866"/>
      <c r="C27" s="866"/>
      <c r="D27" s="866"/>
      <c r="E27" s="866"/>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Tender Enquiry No.:NR1/T/W-CIVIL/DOM/I00/25/07512 – RFx Number 5002004524</v>
      </c>
      <c r="B32" s="161"/>
      <c r="C32" s="161"/>
      <c r="D32" s="161"/>
      <c r="E32" s="162" t="str">
        <f>E1</f>
        <v xml:space="preserve">Attachment-17 </v>
      </c>
    </row>
    <row r="33" spans="1:8" hidden="1"/>
    <row r="34" spans="1:8" ht="15" hidden="1">
      <c r="A34" s="867" t="str">
        <f>A3</f>
        <v>Construction of Indoor &amp; Outdoor stores, Watchtowers, Spare Equipment Foundations etc. at 765/400 kV Sikar II New Substation.</v>
      </c>
      <c r="B34" s="867"/>
      <c r="C34" s="867"/>
      <c r="D34" s="867"/>
      <c r="E34" s="867"/>
    </row>
    <row r="35" spans="1:8" hidden="1">
      <c r="A35" s="169"/>
    </row>
    <row r="36" spans="1:8" ht="15" hidden="1">
      <c r="A36" s="863" t="s">
        <v>382</v>
      </c>
      <c r="B36" s="863"/>
      <c r="C36" s="863"/>
      <c r="D36" s="863"/>
      <c r="E36" s="863"/>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1" t="str">
        <f>'[1]Attach 3(JV)'!B17:D17</f>
        <v xml:space="preserve">…… ……. …….. …… ……. …….. </v>
      </c>
      <c r="C40" s="551"/>
      <c r="D40" s="3" t="str">
        <f>D9</f>
        <v>Power Grid Corporation of India Ltd.,</v>
      </c>
      <c r="F40" s="164"/>
      <c r="G40" s="164"/>
      <c r="H40" s="164"/>
    </row>
    <row r="41" spans="1:8" hidden="1">
      <c r="A41" s="4" t="s">
        <v>354</v>
      </c>
      <c r="B41" s="551" t="str">
        <f>'[1]Attach 3(JV)'!B18:D18</f>
        <v xml:space="preserve">…… ……. …….. …… ……. …….. </v>
      </c>
      <c r="C41" s="551"/>
      <c r="D41" s="3" t="str">
        <f>D10</f>
        <v>Northern Region –I, Regional Headquarter,</v>
      </c>
      <c r="F41" s="164"/>
      <c r="G41" s="164"/>
      <c r="H41" s="164"/>
    </row>
    <row r="42" spans="1:8" hidden="1">
      <c r="B42" s="551" t="str">
        <f>'[1]Attach 3(JV)'!B19:D19</f>
        <v xml:space="preserve">…… ……. …….. …… ……. …….. </v>
      </c>
      <c r="C42" s="551"/>
      <c r="D42" s="3" t="str">
        <f>D11</f>
        <v>SCO Bay No. 5 to 10, Sector 16A</v>
      </c>
      <c r="F42" s="164"/>
      <c r="G42" s="164"/>
      <c r="H42" s="164"/>
    </row>
    <row r="43" spans="1:8" hidden="1">
      <c r="A43" s="171"/>
      <c r="B43" s="551" t="str">
        <f>'[1]Attach 3(JV)'!B20:D20</f>
        <v xml:space="preserve">…… ……. …….. …… ……. …….. </v>
      </c>
      <c r="C43" s="551"/>
      <c r="D43" s="3"/>
      <c r="F43" s="164"/>
      <c r="G43" s="164"/>
      <c r="H43" s="164"/>
    </row>
    <row r="44" spans="1:8" hidden="1">
      <c r="A44" s="165" t="s">
        <v>348</v>
      </c>
      <c r="F44" s="164"/>
      <c r="G44" s="164"/>
      <c r="H44" s="164"/>
    </row>
    <row r="45" spans="1:8" hidden="1">
      <c r="A45" s="171"/>
      <c r="F45" s="164"/>
      <c r="G45" s="164"/>
      <c r="H45" s="164"/>
    </row>
    <row r="46" spans="1:8" hidden="1">
      <c r="A46" s="868" t="s">
        <v>383</v>
      </c>
      <c r="B46" s="868"/>
      <c r="C46" s="868"/>
      <c r="D46" s="868"/>
      <c r="E46" s="868"/>
      <c r="F46" s="164"/>
      <c r="G46" s="164"/>
      <c r="H46" s="164"/>
    </row>
    <row r="47" spans="1:8" hidden="1">
      <c r="A47" s="171"/>
      <c r="B47" s="171"/>
      <c r="C47" s="171"/>
      <c r="D47" s="171"/>
      <c r="E47" s="171"/>
      <c r="F47" s="164"/>
      <c r="G47" s="164"/>
      <c r="H47" s="164"/>
    </row>
    <row r="48" spans="1:8" ht="49.5" hidden="1">
      <c r="A48" s="175" t="s">
        <v>351</v>
      </c>
      <c r="B48" s="870" t="s">
        <v>114</v>
      </c>
      <c r="C48" s="870"/>
      <c r="D48" s="175" t="s">
        <v>115</v>
      </c>
      <c r="E48" s="175" t="s">
        <v>116</v>
      </c>
      <c r="F48" s="164"/>
      <c r="G48" s="164"/>
      <c r="H48" s="164"/>
    </row>
    <row r="49" spans="1:8" hidden="1">
      <c r="A49" s="191">
        <v>1</v>
      </c>
      <c r="B49" s="869"/>
      <c r="C49" s="869"/>
      <c r="D49" s="192"/>
      <c r="E49" s="192"/>
      <c r="F49" s="164"/>
      <c r="G49" s="164"/>
      <c r="H49" s="164"/>
    </row>
    <row r="50" spans="1:8" hidden="1">
      <c r="A50" s="191">
        <v>2</v>
      </c>
      <c r="B50" s="869"/>
      <c r="C50" s="869"/>
      <c r="D50" s="192"/>
      <c r="E50" s="192"/>
      <c r="F50" s="164"/>
      <c r="G50" s="164"/>
      <c r="H50" s="164"/>
    </row>
    <row r="51" spans="1:8" hidden="1">
      <c r="A51" s="191">
        <v>3</v>
      </c>
      <c r="B51" s="869"/>
      <c r="C51" s="869"/>
      <c r="D51" s="192"/>
      <c r="E51" s="192"/>
      <c r="F51" s="164"/>
      <c r="G51" s="164"/>
      <c r="H51" s="164"/>
    </row>
    <row r="52" spans="1:8" hidden="1">
      <c r="A52" s="191">
        <v>4</v>
      </c>
      <c r="B52" s="869"/>
      <c r="C52" s="869"/>
      <c r="D52" s="192"/>
      <c r="E52" s="192"/>
      <c r="F52" s="164"/>
      <c r="G52" s="164"/>
      <c r="H52" s="164"/>
    </row>
    <row r="53" spans="1:8" hidden="1">
      <c r="A53" s="191">
        <v>5</v>
      </c>
      <c r="B53" s="869"/>
      <c r="C53" s="869"/>
      <c r="D53" s="192"/>
      <c r="E53" s="192"/>
      <c r="F53" s="164"/>
      <c r="G53" s="164"/>
      <c r="H53" s="164"/>
    </row>
    <row r="54" spans="1:8" hidden="1">
      <c r="A54" s="191">
        <v>6</v>
      </c>
      <c r="B54" s="869"/>
      <c r="C54" s="869"/>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Tender Enquiry No.:NR1/T/W-CIVIL/DOM/I00/25/07512 – RFx Number 5002004524</v>
      </c>
      <c r="B60" s="161"/>
      <c r="C60" s="161"/>
      <c r="D60" s="161"/>
      <c r="E60" s="162" t="str">
        <f>E32</f>
        <v xml:space="preserve">Attachment-17 </v>
      </c>
      <c r="F60" s="164"/>
      <c r="G60" s="164"/>
      <c r="H60" s="164"/>
    </row>
    <row r="61" spans="1:8" hidden="1">
      <c r="F61" s="164"/>
      <c r="G61" s="164"/>
      <c r="H61" s="164"/>
    </row>
    <row r="62" spans="1:8" ht="15" hidden="1">
      <c r="A62" s="867" t="str">
        <f>A34</f>
        <v>Construction of Indoor &amp; Outdoor stores, Watchtowers, Spare Equipment Foundations etc. at 765/400 kV Sikar II New Substation.</v>
      </c>
      <c r="B62" s="867"/>
      <c r="C62" s="867"/>
      <c r="D62" s="867"/>
      <c r="E62" s="867"/>
      <c r="F62" s="164"/>
      <c r="G62" s="164"/>
      <c r="H62" s="164"/>
    </row>
    <row r="63" spans="1:8" hidden="1">
      <c r="A63" s="169"/>
      <c r="F63" s="164"/>
      <c r="G63" s="164"/>
      <c r="H63" s="164"/>
    </row>
    <row r="64" spans="1:8" ht="15" hidden="1">
      <c r="A64" s="863" t="s">
        <v>382</v>
      </c>
      <c r="B64" s="863"/>
      <c r="C64" s="863"/>
      <c r="D64" s="863"/>
      <c r="E64" s="863"/>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1" t="str">
        <f>'[1]Attach 3(JV)'!E17</f>
        <v/>
      </c>
      <c r="C68" s="551"/>
      <c r="D68" s="3" t="str">
        <f>D9</f>
        <v>Power Grid Corporation of India Ltd.,</v>
      </c>
      <c r="F68" s="164"/>
      <c r="G68" s="164"/>
      <c r="H68" s="164"/>
    </row>
    <row r="69" spans="1:8" hidden="1">
      <c r="A69" s="4" t="s">
        <v>354</v>
      </c>
      <c r="B69" s="551" t="str">
        <f>'[1]Attach 3(JV)'!E18</f>
        <v/>
      </c>
      <c r="C69" s="551"/>
      <c r="D69" s="3" t="str">
        <f>D10</f>
        <v>Northern Region –I, Regional Headquarter,</v>
      </c>
      <c r="F69" s="164"/>
      <c r="G69" s="164"/>
      <c r="H69" s="164"/>
    </row>
    <row r="70" spans="1:8" hidden="1">
      <c r="B70" s="551" t="str">
        <f>'[1]Attach 3(JV)'!E19</f>
        <v/>
      </c>
      <c r="C70" s="551"/>
      <c r="D70" s="3" t="str">
        <f>D11</f>
        <v>SCO Bay No. 5 to 10, Sector 16A</v>
      </c>
      <c r="F70" s="164"/>
      <c r="G70" s="164"/>
      <c r="H70" s="164"/>
    </row>
    <row r="71" spans="1:8" hidden="1">
      <c r="A71" s="171"/>
      <c r="B71" s="551" t="str">
        <f>'[1]Attach 3(JV)'!E20</f>
        <v/>
      </c>
      <c r="C71" s="551"/>
      <c r="D71" s="3"/>
      <c r="F71" s="164"/>
      <c r="G71" s="164"/>
      <c r="H71" s="164"/>
    </row>
    <row r="72" spans="1:8" hidden="1">
      <c r="A72" s="165" t="s">
        <v>348</v>
      </c>
      <c r="F72" s="164"/>
      <c r="G72" s="164"/>
      <c r="H72" s="164"/>
    </row>
    <row r="73" spans="1:8" hidden="1">
      <c r="A73" s="171"/>
      <c r="F73" s="164"/>
      <c r="G73" s="164"/>
      <c r="H73" s="164"/>
    </row>
    <row r="74" spans="1:8" hidden="1">
      <c r="A74" s="868" t="s">
        <v>383</v>
      </c>
      <c r="B74" s="868"/>
      <c r="C74" s="868"/>
      <c r="D74" s="868"/>
      <c r="E74" s="868"/>
      <c r="F74" s="164"/>
      <c r="G74" s="164"/>
      <c r="H74" s="164"/>
    </row>
    <row r="75" spans="1:8" hidden="1">
      <c r="A75" s="171"/>
      <c r="B75" s="171"/>
      <c r="C75" s="171"/>
      <c r="D75" s="171"/>
      <c r="E75" s="171"/>
      <c r="F75" s="164"/>
      <c r="G75" s="164"/>
      <c r="H75" s="164"/>
    </row>
    <row r="76" spans="1:8" ht="49.5" hidden="1">
      <c r="A76" s="175" t="s">
        <v>351</v>
      </c>
      <c r="B76" s="870" t="s">
        <v>114</v>
      </c>
      <c r="C76" s="870"/>
      <c r="D76" s="175" t="s">
        <v>115</v>
      </c>
      <c r="E76" s="175" t="s">
        <v>116</v>
      </c>
      <c r="F76" s="164"/>
      <c r="G76" s="164"/>
      <c r="H76" s="164"/>
    </row>
    <row r="77" spans="1:8" hidden="1">
      <c r="A77" s="191">
        <v>1</v>
      </c>
      <c r="B77" s="869"/>
      <c r="C77" s="869"/>
      <c r="D77" s="192"/>
      <c r="E77" s="192"/>
      <c r="F77" s="164"/>
      <c r="G77" s="164"/>
      <c r="H77" s="164"/>
    </row>
    <row r="78" spans="1:8" hidden="1">
      <c r="A78" s="191">
        <v>2</v>
      </c>
      <c r="B78" s="869"/>
      <c r="C78" s="869"/>
      <c r="D78" s="192"/>
      <c r="E78" s="192"/>
      <c r="F78" s="164"/>
      <c r="G78" s="164"/>
      <c r="H78" s="164"/>
    </row>
    <row r="79" spans="1:8" hidden="1">
      <c r="A79" s="191">
        <v>3</v>
      </c>
      <c r="B79" s="869"/>
      <c r="C79" s="869"/>
      <c r="D79" s="192"/>
      <c r="E79" s="192"/>
      <c r="F79" s="164"/>
      <c r="G79" s="164"/>
      <c r="H79" s="164"/>
    </row>
    <row r="80" spans="1:8" hidden="1">
      <c r="A80" s="191">
        <v>4</v>
      </c>
      <c r="B80" s="869"/>
      <c r="C80" s="869"/>
      <c r="D80" s="192"/>
      <c r="E80" s="192"/>
      <c r="F80" s="164"/>
      <c r="G80" s="164"/>
      <c r="H80" s="164"/>
    </row>
    <row r="81" spans="1:8" hidden="1">
      <c r="A81" s="191">
        <v>5</v>
      </c>
      <c r="B81" s="869"/>
      <c r="C81" s="869"/>
      <c r="D81" s="192"/>
      <c r="E81" s="192"/>
      <c r="F81" s="164"/>
      <c r="G81" s="164"/>
      <c r="H81" s="164"/>
    </row>
    <row r="82" spans="1:8" hidden="1">
      <c r="A82" s="191">
        <v>6</v>
      </c>
      <c r="B82" s="869"/>
      <c r="C82" s="869"/>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9"/>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0"/>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2"/>
    </customSheetView>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6" t="str">
        <f>'Attach 3(JV)'!A3</f>
        <v>Construction of Indoor &amp; Outdoor stores, Watchtowers, Spare Equipment Foundations etc. at 765/400 kV Sikar II New Substation.</v>
      </c>
      <c r="B3" s="546"/>
      <c r="C3" s="546"/>
      <c r="D3" s="546"/>
      <c r="E3" s="546"/>
      <c r="F3" s="11"/>
      <c r="G3" s="12"/>
      <c r="H3" s="11"/>
    </row>
    <row r="4" spans="1:9" ht="20.100000000000001" customHeight="1">
      <c r="A4" s="13"/>
      <c r="H4" s="15"/>
      <c r="I4" s="2"/>
    </row>
    <row r="5" spans="1:9" ht="20.100000000000001" customHeight="1">
      <c r="A5" s="547" t="s">
        <v>1</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46" t="str">
        <f>'Attach 3(JV)'!A8</f>
        <v/>
      </c>
      <c r="B8" s="846"/>
      <c r="C8" s="846"/>
      <c r="D8" s="846"/>
      <c r="E8" s="351" t="s">
        <v>734</v>
      </c>
      <c r="F8" s="17"/>
      <c r="H8" s="15"/>
      <c r="I8" s="2"/>
    </row>
    <row r="9" spans="1:9" ht="20.100000000000001" customHeight="1">
      <c r="A9" s="4" t="s">
        <v>353</v>
      </c>
      <c r="B9" s="871" t="str">
        <f>'Attach 3(JV)'!B9</f>
        <v/>
      </c>
      <c r="C9" s="871"/>
      <c r="D9" s="871"/>
      <c r="E9" s="351" t="s">
        <v>355</v>
      </c>
      <c r="F9" s="14"/>
      <c r="H9" s="15"/>
      <c r="I9" s="2"/>
    </row>
    <row r="10" spans="1:9" ht="20.100000000000001" customHeight="1">
      <c r="A10" s="4" t="s">
        <v>354</v>
      </c>
      <c r="B10" s="871" t="str">
        <f>'Attach 3(JV)'!B10</f>
        <v/>
      </c>
      <c r="C10" s="871"/>
      <c r="D10" s="871"/>
      <c r="E10" s="351" t="s">
        <v>733</v>
      </c>
      <c r="F10" s="14"/>
      <c r="H10" s="15"/>
      <c r="I10" s="2"/>
    </row>
    <row r="11" spans="1:9" ht="20.100000000000001" customHeight="1">
      <c r="B11" s="871" t="str">
        <f>'Attach 3(JV)'!B11</f>
        <v/>
      </c>
      <c r="C11" s="871"/>
      <c r="D11" s="871"/>
      <c r="E11" s="357" t="s">
        <v>776</v>
      </c>
      <c r="F11" s="14"/>
    </row>
    <row r="12" spans="1:9" ht="18" customHeight="1">
      <c r="A12" s="17"/>
      <c r="B12" s="871" t="str">
        <f>'Attach 3(JV)'!B12</f>
        <v/>
      </c>
      <c r="C12" s="871"/>
      <c r="D12" s="871"/>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62" t="s">
        <v>2</v>
      </c>
      <c r="B17" s="762"/>
      <c r="C17" s="762"/>
      <c r="D17" s="762"/>
      <c r="E17" s="762"/>
    </row>
    <row r="18" spans="1:8" ht="56.25" customHeight="1">
      <c r="A18" s="872" t="s">
        <v>483</v>
      </c>
      <c r="B18" s="872"/>
      <c r="C18" s="872"/>
      <c r="D18" s="872"/>
      <c r="E18" s="872"/>
    </row>
    <row r="19" spans="1:8" ht="184.5" customHeight="1">
      <c r="A19" s="872" t="s">
        <v>482</v>
      </c>
      <c r="B19" s="872"/>
      <c r="C19" s="872"/>
      <c r="D19" s="872"/>
      <c r="E19" s="872"/>
    </row>
    <row r="20" spans="1:8" ht="8.25" hidden="1" customHeight="1">
      <c r="A20" s="17"/>
    </row>
    <row r="21" spans="1:8" ht="20.100000000000001" hidden="1" customHeight="1">
      <c r="A21" s="17"/>
    </row>
    <row r="22" spans="1:8" ht="20.100000000000001" hidden="1" customHeight="1">
      <c r="A22" s="17"/>
    </row>
    <row r="23" spans="1:8" ht="57.75" hidden="1" customHeight="1">
      <c r="A23" s="762"/>
      <c r="B23" s="762"/>
      <c r="C23" s="762"/>
      <c r="D23" s="762"/>
      <c r="E23" s="762"/>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01303FD0-ABFB-491C-AEA5-C3729AABBDE0}" showGridLines="0" zeroValues="0" hiddenRows="1">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26"/>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27"/>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8"/>
      <headerFooter alignWithMargins="0">
        <oddFooter>&amp;R&amp;"Book Antiqua,Bold"&amp;8 Page &amp;P of &amp;N</oddFooter>
      </headerFooter>
    </customSheetView>
    <customSheetView guid="{7416B626-7D95-4C7E-AF33-34F3D9CDEC4E}" showGridLines="0" zeroValues="0" hiddenRows="1" state="hidden">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6" t="str">
        <f>'Attach 3(JV)'!A3</f>
        <v>Construction of Indoor &amp; Outdoor stores, Watchtowers, Spare Equipment Foundations etc. at 765/400 kV Sikar II New Substation.</v>
      </c>
      <c r="B3" s="546"/>
      <c r="C3" s="546"/>
      <c r="D3" s="546"/>
      <c r="E3" s="546"/>
      <c r="F3" s="11"/>
      <c r="G3" s="12"/>
      <c r="H3" s="11"/>
    </row>
    <row r="4" spans="1:9" ht="20.100000000000001" customHeight="1">
      <c r="A4" s="13"/>
      <c r="H4" s="15"/>
      <c r="I4" s="2"/>
    </row>
    <row r="5" spans="1:9" ht="20.100000000000001" customHeight="1">
      <c r="A5" s="547" t="s">
        <v>512</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46" t="str">
        <f>'Attach 3(JV)'!A8</f>
        <v/>
      </c>
      <c r="B8" s="846"/>
      <c r="C8" s="846"/>
      <c r="D8" s="846"/>
      <c r="E8" s="82" t="str">
        <f>'Attach 3(JV)'!E8</f>
        <v>Contract &amp; Materials deprtament</v>
      </c>
      <c r="H8" s="15"/>
      <c r="I8" s="2"/>
    </row>
    <row r="9" spans="1:9" ht="20.100000000000001" customHeight="1">
      <c r="A9" s="4" t="s">
        <v>353</v>
      </c>
      <c r="B9" s="871" t="str">
        <f>'Attach 3(JV)'!B9</f>
        <v/>
      </c>
      <c r="C9" s="871"/>
      <c r="D9" s="871"/>
      <c r="E9" s="82" t="str">
        <f>'Attach 3(JV)'!E9</f>
        <v>Power Grid Corporation of India Ltd.,</v>
      </c>
      <c r="H9" s="15"/>
      <c r="I9" s="2"/>
    </row>
    <row r="10" spans="1:9" ht="20.100000000000001" customHeight="1">
      <c r="A10" s="4" t="s">
        <v>354</v>
      </c>
      <c r="B10" s="871" t="str">
        <f>'Attach 3(JV)'!B10</f>
        <v/>
      </c>
      <c r="C10" s="871"/>
      <c r="D10" s="871"/>
      <c r="E10" s="82" t="str">
        <f>'Attach 3(JV)'!E10</f>
        <v>Northern Region –I, Regional Headquarter,</v>
      </c>
      <c r="H10" s="15"/>
      <c r="I10" s="2"/>
    </row>
    <row r="11" spans="1:9" ht="20.100000000000001" customHeight="1">
      <c r="B11" s="871" t="str">
        <f>'Attach 3(JV)'!B11</f>
        <v/>
      </c>
      <c r="C11" s="871"/>
      <c r="D11" s="871"/>
      <c r="E11" s="82" t="str">
        <f>'Attach 3(JV)'!E11</f>
        <v>SCO Bay No. 5 to 10, Sector 16A</v>
      </c>
    </row>
    <row r="12" spans="1:9" ht="18" customHeight="1">
      <c r="A12" s="17"/>
      <c r="B12" s="871" t="str">
        <f>'Attach 3(JV)'!B12</f>
        <v/>
      </c>
      <c r="C12" s="871"/>
      <c r="D12" s="871"/>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34" t="s">
        <v>514</v>
      </c>
      <c r="B16" s="834"/>
      <c r="C16" s="834"/>
      <c r="D16" s="834"/>
      <c r="E16" s="834"/>
    </row>
    <row r="17" spans="1:8" ht="36" customHeight="1">
      <c r="A17" s="874" t="s">
        <v>515</v>
      </c>
      <c r="B17" s="874"/>
      <c r="C17" s="874"/>
      <c r="D17" s="874"/>
      <c r="E17" s="874"/>
    </row>
    <row r="18" spans="1:8" ht="50.25" customHeight="1">
      <c r="A18" s="44"/>
      <c r="B18" s="875" t="s">
        <v>516</v>
      </c>
      <c r="C18" s="773"/>
      <c r="D18" s="773"/>
      <c r="E18" s="44"/>
    </row>
    <row r="19" spans="1:8">
      <c r="A19" s="872" t="s">
        <v>517</v>
      </c>
      <c r="B19" s="872"/>
      <c r="C19" s="872"/>
      <c r="D19" s="872"/>
      <c r="E19" s="872"/>
    </row>
    <row r="20" spans="1:8" ht="56.25" customHeight="1">
      <c r="A20" s="872" t="s">
        <v>572</v>
      </c>
      <c r="B20" s="872"/>
      <c r="C20" s="872"/>
      <c r="D20" s="872"/>
      <c r="E20" s="872"/>
    </row>
    <row r="21" spans="1:8" ht="22.5" customHeight="1">
      <c r="A21" s="210" t="s">
        <v>518</v>
      </c>
      <c r="B21" s="210" t="s">
        <v>519</v>
      </c>
      <c r="C21" s="876" t="s">
        <v>520</v>
      </c>
      <c r="D21" s="876"/>
      <c r="E21" s="876"/>
    </row>
    <row r="22" spans="1:8">
      <c r="A22" s="45"/>
      <c r="B22" s="45"/>
      <c r="C22" s="808"/>
      <c r="D22" s="809"/>
      <c r="E22" s="810"/>
    </row>
    <row r="23" spans="1:8">
      <c r="A23" s="45"/>
      <c r="B23" s="45"/>
      <c r="C23" s="808"/>
      <c r="D23" s="809"/>
      <c r="E23" s="810"/>
    </row>
    <row r="24" spans="1:8">
      <c r="A24" s="45"/>
      <c r="B24" s="45"/>
      <c r="C24" s="808"/>
      <c r="D24" s="809"/>
      <c r="E24" s="810"/>
      <c r="F24" s="19"/>
      <c r="G24" s="19"/>
      <c r="H24" s="19"/>
    </row>
    <row r="25" spans="1:8">
      <c r="A25" s="45"/>
      <c r="B25" s="45"/>
      <c r="C25" s="808"/>
      <c r="D25" s="809"/>
      <c r="E25" s="810"/>
    </row>
    <row r="26" spans="1:8">
      <c r="A26" s="44"/>
      <c r="B26" s="44"/>
      <c r="C26" s="808"/>
      <c r="D26" s="809"/>
      <c r="E26" s="810"/>
    </row>
    <row r="27" spans="1:8" ht="58.5" customHeight="1">
      <c r="A27" s="878" t="s">
        <v>521</v>
      </c>
      <c r="B27" s="878"/>
      <c r="C27" s="878"/>
      <c r="D27" s="878"/>
      <c r="E27" s="878"/>
    </row>
    <row r="28" spans="1:8" ht="81" customHeight="1">
      <c r="A28" s="211" t="s">
        <v>518</v>
      </c>
      <c r="B28" s="212" t="s">
        <v>522</v>
      </c>
      <c r="C28" s="879" t="s">
        <v>523</v>
      </c>
      <c r="D28" s="879"/>
      <c r="E28" s="212" t="s">
        <v>524</v>
      </c>
    </row>
    <row r="29" spans="1:8" ht="20.25" customHeight="1">
      <c r="A29" s="44"/>
      <c r="B29" s="44"/>
      <c r="C29" s="808"/>
      <c r="D29" s="810"/>
      <c r="E29" s="44"/>
    </row>
    <row r="30" spans="1:8" ht="140.25" customHeight="1">
      <c r="A30" s="878" t="s">
        <v>525</v>
      </c>
      <c r="B30" s="878"/>
      <c r="C30" s="878"/>
      <c r="D30" s="878"/>
      <c r="E30" s="878"/>
    </row>
    <row r="31" spans="1:8" ht="41.25" customHeight="1">
      <c r="A31" s="874" t="s">
        <v>526</v>
      </c>
      <c r="B31" s="874"/>
      <c r="C31" s="874"/>
      <c r="D31" s="874"/>
      <c r="E31" s="874"/>
    </row>
    <row r="32" spans="1:8" ht="25.5" customHeight="1">
      <c r="A32" s="44"/>
      <c r="B32" s="14" t="s">
        <v>527</v>
      </c>
    </row>
    <row r="33" spans="1:5" ht="87" customHeight="1">
      <c r="A33" s="874" t="s">
        <v>528</v>
      </c>
      <c r="B33" s="877"/>
      <c r="C33" s="877"/>
      <c r="D33" s="877"/>
      <c r="E33" s="877"/>
    </row>
    <row r="34" spans="1:5" ht="147" customHeight="1">
      <c r="A34" s="874" t="s">
        <v>529</v>
      </c>
      <c r="B34" s="874"/>
      <c r="C34" s="874"/>
      <c r="D34" s="874"/>
      <c r="E34" s="874"/>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49" t="s">
        <v>513</v>
      </c>
      <c r="B39" s="849"/>
      <c r="C39" s="849"/>
      <c r="D39" s="849"/>
      <c r="E39" s="849"/>
    </row>
    <row r="40" spans="1:5" ht="44.25" customHeight="1">
      <c r="A40" s="873" t="s">
        <v>548</v>
      </c>
      <c r="B40" s="873"/>
      <c r="C40" s="873"/>
      <c r="D40" s="873"/>
      <c r="E40" s="873"/>
    </row>
    <row r="41" spans="1:5">
      <c r="A41" s="23"/>
    </row>
    <row r="44" spans="1:5">
      <c r="A44" s="23"/>
    </row>
    <row r="46" spans="1:5">
      <c r="A46" s="23"/>
    </row>
    <row r="48" spans="1:5">
      <c r="A48" s="23"/>
    </row>
  </sheetData>
  <sheetProtection formatColumns="0" formatRows="0" selectLockedCells="1"/>
  <customSheetViews>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9"/>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0"/>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zoomScaleSheetLayoutView="120" workbookViewId="0">
      <selection activeCell="C5" sqref="C5:F5"/>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5" width="9.140625" style="19"/>
    <col min="16" max="16" width="9.28515625" style="19" bestFit="1" customWidth="1"/>
    <col min="17" max="25" width="9.140625" style="19"/>
    <col min="26" max="26" width="10" style="19" bestFit="1" customWidth="1"/>
    <col min="27" max="28" width="9.140625" style="19"/>
    <col min="29" max="29" width="22.42578125" style="19" customWidth="1"/>
    <col min="30" max="30" width="9.140625" style="78"/>
    <col min="31" max="31" width="9.28515625" style="78" bestFit="1" customWidth="1"/>
    <col min="32" max="32" width="9.140625" style="19"/>
    <col min="33" max="33" width="10.140625" style="19" bestFit="1" customWidth="1"/>
    <col min="34" max="34" width="14.85546875" style="19" customWidth="1"/>
    <col min="35" max="35" width="11" style="19" bestFit="1" customWidth="1"/>
    <col min="36" max="36" width="9.140625" style="19"/>
    <col min="37" max="37" width="9.28515625" style="19" bestFit="1" customWidth="1"/>
    <col min="38" max="16384" width="9.140625" style="19"/>
  </cols>
  <sheetData>
    <row r="1" spans="1:52" ht="57.75" customHeight="1">
      <c r="A1" s="714" t="str">
        <f>Basic!B3</f>
        <v>NR1/T/W-CIVIL/DOM/I00/25/07512 – RFx Number 5002004524</v>
      </c>
      <c r="B1" s="714"/>
      <c r="C1" s="714"/>
      <c r="D1" s="714"/>
      <c r="E1" s="714"/>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9" t="s">
        <v>55</v>
      </c>
      <c r="B3" s="549"/>
      <c r="C3" s="549"/>
      <c r="D3" s="549"/>
      <c r="E3" s="549"/>
      <c r="F3" s="549"/>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80"/>
      <c r="D5" s="880"/>
      <c r="E5" s="880"/>
      <c r="F5" s="880"/>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3">
        <f>'Names of Bidder'!D43</f>
        <v>0</v>
      </c>
      <c r="C6" s="503"/>
      <c r="AB6" s="418"/>
      <c r="AC6" s="419"/>
      <c r="AE6" s="78">
        <v>6</v>
      </c>
      <c r="AF6" s="19" t="s">
        <v>323</v>
      </c>
      <c r="AG6" s="476">
        <v>6</v>
      </c>
      <c r="AH6" s="476" t="s">
        <v>298</v>
      </c>
      <c r="AI6" s="476">
        <f>DAY(B6)</f>
        <v>0</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f>MONTH(B6)</f>
        <v>1</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str">
        <f>LOOKUP(AI7,AK1:AK12,AL1:AL12)</f>
        <v>January</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f>YEAR(B6)</f>
        <v>1900</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Rajasthan Projects Office</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 xml:space="preserve">4th Floor, REIL House, </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Shipra Path, Mansarovar, Jaipur-302020 Rajasthan</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5" t="str">
        <f>Basic!B1</f>
        <v>Construction of Indoor &amp; Outdoor stores, Watchtowers, Spare Equipment Foundations etc. at 765/400 kV Sikar II New Substation.</v>
      </c>
      <c r="D15" s="715"/>
      <c r="E15" s="715"/>
      <c r="F15" s="715"/>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81" t="s">
        <v>175</v>
      </c>
      <c r="H16" s="881"/>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8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7"/>
      <c r="D17" s="887"/>
      <c r="E17" s="887"/>
      <c r="F17" s="887"/>
      <c r="G17" s="437" t="s">
        <v>453</v>
      </c>
      <c r="H17" s="480" t="s">
        <v>454</v>
      </c>
      <c r="I17" s="481"/>
      <c r="Z17" s="365"/>
      <c r="AA17" s="365"/>
      <c r="AB17" s="358" t="s">
        <v>806</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85" t="s">
        <v>541</v>
      </c>
      <c r="C18" s="885"/>
      <c r="D18" s="885"/>
      <c r="E18" s="885"/>
      <c r="F18" s="885"/>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85" t="s">
        <v>568</v>
      </c>
      <c r="C19" s="885"/>
      <c r="D19" s="885"/>
      <c r="E19" s="885"/>
      <c r="F19" s="885"/>
      <c r="G19" s="886"/>
      <c r="H19" s="886"/>
      <c r="I19" s="886"/>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20" t="s">
        <v>59</v>
      </c>
      <c r="C21" s="720"/>
      <c r="D21" s="720"/>
      <c r="E21" s="720"/>
      <c r="F21" s="720"/>
      <c r="G21" s="740" t="s">
        <v>175</v>
      </c>
      <c r="H21" s="740"/>
      <c r="I21" s="740"/>
      <c r="J21" s="740"/>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82"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82"/>
      <c r="F22" s="882"/>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80" t="s">
        <v>575</v>
      </c>
      <c r="E23" s="880"/>
      <c r="F23" s="880"/>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83" t="s">
        <v>497</v>
      </c>
      <c r="E24" s="883"/>
      <c r="F24" s="883"/>
      <c r="G24" s="884"/>
      <c r="H24" s="884"/>
      <c r="I24" s="884"/>
      <c r="J24" s="884"/>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20" t="s">
        <v>60</v>
      </c>
      <c r="E25" s="720"/>
      <c r="F25" s="720"/>
      <c r="G25" s="884"/>
      <c r="H25" s="884"/>
      <c r="I25" s="884"/>
      <c r="J25" s="884"/>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20" t="s">
        <v>314</v>
      </c>
      <c r="E26" s="720"/>
      <c r="F26" s="720"/>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20" t="s">
        <v>173</v>
      </c>
      <c r="E27" s="720"/>
      <c r="F27" s="720"/>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20" t="s">
        <v>174</v>
      </c>
      <c r="E28" s="720"/>
      <c r="F28" s="720"/>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20" t="s">
        <v>312</v>
      </c>
      <c r="E29" s="720"/>
      <c r="F29" s="720"/>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20" t="s">
        <v>61</v>
      </c>
      <c r="E30" s="720"/>
      <c r="F30" s="720"/>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20" t="s">
        <v>498</v>
      </c>
      <c r="E31" s="720"/>
      <c r="F31" s="720"/>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20" t="s">
        <v>62</v>
      </c>
      <c r="E32" s="720"/>
      <c r="F32" s="720"/>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20" t="s">
        <v>451</v>
      </c>
      <c r="E33" s="720"/>
      <c r="F33" s="720"/>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20" t="s">
        <v>315</v>
      </c>
      <c r="E34" s="720"/>
      <c r="F34" s="720"/>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20" t="s">
        <v>63</v>
      </c>
      <c r="E35" s="720"/>
      <c r="F35" s="720"/>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20" t="s">
        <v>64</v>
      </c>
      <c r="E36" s="720"/>
      <c r="F36" s="720"/>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20" t="s">
        <v>65</v>
      </c>
      <c r="E37" s="720"/>
      <c r="F37" s="720"/>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20" t="s">
        <v>290</v>
      </c>
      <c r="E38" s="720"/>
      <c r="F38" s="720"/>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20" t="s">
        <v>291</v>
      </c>
      <c r="E39" s="720"/>
      <c r="F39" s="720"/>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20" t="s">
        <v>786</v>
      </c>
      <c r="E40" s="720"/>
      <c r="F40" s="720"/>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20" t="s">
        <v>787</v>
      </c>
      <c r="E41" s="720"/>
      <c r="F41" s="720"/>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20" t="s">
        <v>788</v>
      </c>
      <c r="E42" s="720"/>
      <c r="F42" s="720"/>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20" t="s">
        <v>789</v>
      </c>
      <c r="E43" s="720"/>
      <c r="F43" s="720"/>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20" t="s">
        <v>488</v>
      </c>
      <c r="E44" s="720"/>
      <c r="F44" s="720"/>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20" t="s">
        <v>790</v>
      </c>
      <c r="E45" s="720"/>
      <c r="F45" s="720"/>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7" t="s">
        <v>542</v>
      </c>
      <c r="E46" s="507"/>
      <c r="F46" s="507"/>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7" t="s">
        <v>797</v>
      </c>
      <c r="E47" s="507"/>
      <c r="F47" s="507"/>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7" t="s">
        <v>798</v>
      </c>
      <c r="E48" s="507"/>
      <c r="F48" s="507"/>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7" t="s">
        <v>571</v>
      </c>
      <c r="E49" s="507"/>
      <c r="F49" s="507"/>
      <c r="G49" s="361"/>
      <c r="H49" s="361"/>
      <c r="AB49" s="418"/>
      <c r="AC49" s="419"/>
      <c r="AQ49" s="93"/>
      <c r="AR49" s="93"/>
      <c r="AS49" s="93"/>
      <c r="AT49" s="93"/>
      <c r="AU49" s="93"/>
      <c r="AV49" s="93"/>
      <c r="AW49" s="93"/>
      <c r="AX49" s="93"/>
      <c r="AY49" s="93"/>
      <c r="AZ49" s="93"/>
    </row>
    <row r="50" spans="1:52" ht="34.5" hidden="1" customHeight="1">
      <c r="A50" s="490">
        <v>2.2000000000000002</v>
      </c>
      <c r="B50" s="888" t="s">
        <v>499</v>
      </c>
      <c r="C50" s="888"/>
      <c r="D50" s="888"/>
      <c r="E50" s="888"/>
      <c r="F50" s="202"/>
      <c r="G50" s="501"/>
      <c r="H50" s="501"/>
      <c r="AB50" s="418"/>
      <c r="AC50" s="419"/>
      <c r="AQ50" s="93"/>
      <c r="AR50" s="93"/>
      <c r="AS50" s="93"/>
      <c r="AT50" s="93"/>
      <c r="AU50" s="93"/>
      <c r="AV50" s="93"/>
      <c r="AW50" s="93"/>
      <c r="AX50" s="93"/>
      <c r="AY50" s="93"/>
      <c r="AZ50" s="93"/>
    </row>
    <row r="51" spans="1:52" ht="42" customHeight="1">
      <c r="A51" s="490"/>
      <c r="B51" s="889" t="s">
        <v>500</v>
      </c>
      <c r="C51" s="889"/>
      <c r="D51" s="889"/>
      <c r="E51" s="889"/>
      <c r="F51" s="889"/>
      <c r="G51" s="501"/>
      <c r="H51" s="501"/>
      <c r="AB51" s="418"/>
      <c r="AC51" s="419"/>
      <c r="AQ51" s="93"/>
      <c r="AR51" s="93"/>
      <c r="AS51" s="93"/>
      <c r="AT51" s="93"/>
      <c r="AU51" s="93"/>
      <c r="AV51" s="93"/>
      <c r="AW51" s="93"/>
      <c r="AX51" s="93"/>
      <c r="AY51" s="93"/>
      <c r="AZ51" s="93"/>
    </row>
    <row r="52" spans="1:52" ht="78" customHeight="1">
      <c r="A52" s="490">
        <v>3</v>
      </c>
      <c r="B52" s="887" t="s">
        <v>66</v>
      </c>
      <c r="C52" s="887"/>
      <c r="D52" s="887"/>
      <c r="E52" s="887"/>
      <c r="F52" s="887"/>
      <c r="G52" s="501"/>
      <c r="H52" s="501"/>
      <c r="AB52" s="418"/>
      <c r="AC52" s="419"/>
      <c r="AQ52" s="93"/>
      <c r="AR52" s="93"/>
      <c r="AS52" s="93"/>
      <c r="AT52" s="93"/>
      <c r="AU52" s="93"/>
      <c r="AV52" s="93"/>
      <c r="AW52" s="93"/>
      <c r="AX52" s="93"/>
      <c r="AY52" s="93"/>
      <c r="AZ52" s="93"/>
    </row>
    <row r="53" spans="1:52" ht="96" customHeight="1">
      <c r="A53" s="490">
        <v>3.1</v>
      </c>
      <c r="B53" s="887" t="s">
        <v>799</v>
      </c>
      <c r="C53" s="887"/>
      <c r="D53" s="887"/>
      <c r="E53" s="887"/>
      <c r="F53" s="887"/>
      <c r="G53" s="501"/>
      <c r="H53" s="501"/>
      <c r="AB53" s="418"/>
      <c r="AC53" s="419"/>
      <c r="AQ53" s="93"/>
      <c r="AR53" s="93"/>
      <c r="AS53" s="93"/>
      <c r="AT53" s="93"/>
      <c r="AU53" s="93"/>
      <c r="AV53" s="93"/>
      <c r="AW53" s="93"/>
      <c r="AX53" s="93"/>
      <c r="AY53" s="93"/>
      <c r="AZ53" s="93"/>
    </row>
    <row r="54" spans="1:52" ht="80.25" customHeight="1">
      <c r="A54" s="490">
        <v>3.2</v>
      </c>
      <c r="B54" s="887" t="s">
        <v>800</v>
      </c>
      <c r="C54" s="887"/>
      <c r="D54" s="887"/>
      <c r="E54" s="887"/>
      <c r="F54" s="887"/>
      <c r="G54" s="501"/>
      <c r="H54" s="501"/>
      <c r="AB54" s="418"/>
      <c r="AC54" s="419"/>
      <c r="AQ54" s="93"/>
      <c r="AR54" s="93"/>
      <c r="AS54" s="93"/>
      <c r="AT54" s="93"/>
      <c r="AU54" s="93"/>
      <c r="AV54" s="93"/>
      <c r="AW54" s="93"/>
      <c r="AX54" s="93"/>
      <c r="AY54" s="93"/>
      <c r="AZ54" s="93"/>
    </row>
    <row r="55" spans="1:52" ht="83.25" customHeight="1">
      <c r="A55" s="490">
        <v>4</v>
      </c>
      <c r="B55" s="887" t="s">
        <v>455</v>
      </c>
      <c r="C55" s="887"/>
      <c r="D55" s="887"/>
      <c r="E55" s="887"/>
      <c r="F55" s="887"/>
      <c r="G55" s="501"/>
      <c r="H55" s="501"/>
      <c r="AB55" s="418"/>
      <c r="AC55" s="419"/>
      <c r="AQ55" s="93"/>
      <c r="AR55" s="93"/>
      <c r="AS55" s="93"/>
      <c r="AT55" s="93"/>
      <c r="AU55" s="93"/>
      <c r="AV55" s="93"/>
      <c r="AW55" s="93"/>
      <c r="AX55" s="93"/>
      <c r="AY55" s="93"/>
      <c r="AZ55" s="93"/>
    </row>
    <row r="56" spans="1:52" ht="59.25" customHeight="1">
      <c r="A56" s="490">
        <v>4.0999999999999996</v>
      </c>
      <c r="B56" s="887" t="s">
        <v>543</v>
      </c>
      <c r="C56" s="887"/>
      <c r="D56" s="887"/>
      <c r="E56" s="887"/>
      <c r="F56" s="887"/>
      <c r="G56" s="501"/>
      <c r="H56" s="501"/>
      <c r="AB56" s="418"/>
      <c r="AC56" s="419"/>
      <c r="AQ56" s="93"/>
      <c r="AR56" s="93"/>
      <c r="AS56" s="93"/>
      <c r="AT56" s="93"/>
      <c r="AU56" s="93"/>
      <c r="AV56" s="93"/>
      <c r="AW56" s="93"/>
      <c r="AX56" s="93"/>
      <c r="AY56" s="93"/>
      <c r="AZ56" s="93"/>
    </row>
    <row r="57" spans="1:52" ht="108" customHeight="1">
      <c r="A57" s="490">
        <v>4.2</v>
      </c>
      <c r="B57" s="887" t="s">
        <v>544</v>
      </c>
      <c r="C57" s="887"/>
      <c r="D57" s="887"/>
      <c r="E57" s="887"/>
      <c r="F57" s="887"/>
      <c r="G57" s="501"/>
      <c r="H57" s="501"/>
      <c r="AB57" s="418"/>
      <c r="AC57" s="419"/>
      <c r="AQ57" s="93"/>
      <c r="AR57" s="93"/>
      <c r="AS57" s="93"/>
      <c r="AT57" s="93"/>
      <c r="AU57" s="93"/>
      <c r="AV57" s="93"/>
      <c r="AW57" s="93"/>
      <c r="AX57" s="93"/>
      <c r="AY57" s="93"/>
      <c r="AZ57" s="93"/>
    </row>
    <row r="58" spans="1:52" ht="53.25" customHeight="1">
      <c r="A58" s="490">
        <v>4.3</v>
      </c>
      <c r="B58" s="887" t="s">
        <v>545</v>
      </c>
      <c r="C58" s="887"/>
      <c r="D58" s="887"/>
      <c r="E58" s="887"/>
      <c r="F58" s="887"/>
      <c r="G58" s="413"/>
      <c r="H58" s="413"/>
      <c r="AB58" s="418"/>
      <c r="AC58" s="419"/>
      <c r="AQ58" s="93"/>
      <c r="AR58" s="93"/>
      <c r="AS58" s="93"/>
      <c r="AT58" s="93"/>
      <c r="AU58" s="93"/>
      <c r="AV58" s="93"/>
      <c r="AW58" s="93"/>
      <c r="AX58" s="93"/>
      <c r="AY58" s="93"/>
      <c r="AZ58" s="93"/>
    </row>
    <row r="59" spans="1:52" ht="29.25" customHeight="1">
      <c r="A59" s="490">
        <v>5</v>
      </c>
      <c r="B59" s="891" t="s">
        <v>67</v>
      </c>
      <c r="C59" s="891"/>
      <c r="D59" s="891"/>
      <c r="E59" s="891"/>
      <c r="F59" s="891"/>
      <c r="G59" s="501"/>
      <c r="H59" s="501"/>
      <c r="AB59" s="418"/>
      <c r="AC59" s="419"/>
      <c r="AQ59" s="93"/>
      <c r="AR59" s="93"/>
      <c r="AS59" s="93"/>
      <c r="AT59" s="93"/>
      <c r="AU59" s="93"/>
      <c r="AV59" s="93"/>
      <c r="AW59" s="93"/>
      <c r="AX59" s="93"/>
      <c r="AY59" s="93"/>
      <c r="AZ59" s="93"/>
    </row>
    <row r="60" spans="1:52" ht="241.5" customHeight="1">
      <c r="A60" s="490">
        <v>5.0999999999999996</v>
      </c>
      <c r="B60" s="887" t="s">
        <v>546</v>
      </c>
      <c r="C60" s="887"/>
      <c r="D60" s="887"/>
      <c r="E60" s="887"/>
      <c r="F60" s="887"/>
      <c r="AC60" s="419"/>
      <c r="AQ60" s="93"/>
      <c r="AR60" s="93"/>
      <c r="AS60" s="93"/>
      <c r="AT60" s="93"/>
      <c r="AU60" s="93"/>
      <c r="AV60" s="93"/>
      <c r="AW60" s="93"/>
      <c r="AX60" s="93"/>
      <c r="AY60" s="93"/>
      <c r="AZ60" s="93"/>
    </row>
    <row r="61" spans="1:52" ht="48" customHeight="1">
      <c r="A61" s="490">
        <v>6</v>
      </c>
      <c r="B61" s="887" t="s">
        <v>68</v>
      </c>
      <c r="C61" s="887"/>
      <c r="D61" s="887"/>
      <c r="E61" s="887"/>
      <c r="F61" s="887"/>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7" t="s">
        <v>102</v>
      </c>
      <c r="D75" s="507"/>
      <c r="E75" s="498" t="s">
        <v>100</v>
      </c>
      <c r="G75" s="501"/>
      <c r="H75" s="501"/>
      <c r="AB75" s="418"/>
      <c r="AC75" s="419"/>
      <c r="AQ75" s="93"/>
      <c r="AR75" s="93"/>
      <c r="AS75" s="93"/>
      <c r="AT75" s="93"/>
      <c r="AU75" s="93"/>
      <c r="AV75" s="93"/>
      <c r="AW75" s="93"/>
      <c r="AX75" s="93"/>
      <c r="AY75" s="93"/>
      <c r="AZ75" s="93"/>
    </row>
    <row r="76" spans="1:52" ht="47.25" customHeight="1">
      <c r="B76" s="887" t="s">
        <v>103</v>
      </c>
      <c r="C76" s="887"/>
      <c r="D76" s="887"/>
      <c r="E76" s="887"/>
      <c r="F76" s="887"/>
      <c r="G76" s="501"/>
      <c r="H76" s="501"/>
      <c r="AB76" s="418"/>
      <c r="AC76" s="419"/>
      <c r="AQ76" s="93"/>
      <c r="AR76" s="93"/>
      <c r="AS76" s="93"/>
      <c r="AT76" s="93"/>
      <c r="AU76" s="93"/>
      <c r="AV76" s="93"/>
      <c r="AW76" s="93"/>
      <c r="AX76" s="93"/>
      <c r="AY76" s="93"/>
      <c r="AZ76" s="93"/>
    </row>
    <row r="77" spans="1:52" ht="60.75" customHeight="1">
      <c r="A77" s="490">
        <v>7</v>
      </c>
      <c r="B77" s="887" t="s">
        <v>105</v>
      </c>
      <c r="C77" s="887"/>
      <c r="D77" s="887"/>
      <c r="E77" s="887"/>
      <c r="F77" s="887"/>
      <c r="G77" s="501"/>
      <c r="H77" s="501"/>
      <c r="AB77" s="418"/>
      <c r="AC77" s="419"/>
      <c r="AQ77" s="93"/>
      <c r="AR77" s="93"/>
      <c r="AS77" s="93"/>
      <c r="AT77" s="93"/>
      <c r="AU77" s="93"/>
      <c r="AV77" s="93"/>
      <c r="AW77" s="93"/>
      <c r="AX77" s="93"/>
      <c r="AY77" s="93"/>
      <c r="AZ77" s="93"/>
    </row>
    <row r="78" spans="1:52" ht="51.75" customHeight="1">
      <c r="A78" s="490">
        <v>8</v>
      </c>
      <c r="B78" s="887" t="s">
        <v>106</v>
      </c>
      <c r="C78" s="887"/>
      <c r="D78" s="887"/>
      <c r="E78" s="887"/>
      <c r="F78" s="887"/>
      <c r="G78" s="501"/>
      <c r="H78" s="501"/>
      <c r="AB78" s="418"/>
      <c r="AC78" s="419"/>
      <c r="AQ78" s="93"/>
      <c r="AR78" s="93"/>
      <c r="AS78" s="93"/>
      <c r="AT78" s="93"/>
      <c r="AU78" s="93"/>
      <c r="AV78" s="93"/>
      <c r="AW78" s="93"/>
      <c r="AX78" s="93"/>
      <c r="AY78" s="93"/>
      <c r="AZ78" s="93"/>
    </row>
    <row r="79" spans="1:52" ht="60.75" customHeight="1">
      <c r="A79" s="490">
        <v>9</v>
      </c>
      <c r="B79" s="887" t="s">
        <v>107</v>
      </c>
      <c r="C79" s="887"/>
      <c r="D79" s="887"/>
      <c r="E79" s="887"/>
      <c r="F79" s="887"/>
      <c r="G79" s="501"/>
      <c r="H79" s="501"/>
      <c r="AB79" s="418"/>
      <c r="AC79" s="419"/>
      <c r="AQ79" s="93"/>
      <c r="AR79" s="93"/>
      <c r="AS79" s="93"/>
      <c r="AT79" s="93"/>
      <c r="AU79" s="93"/>
      <c r="AV79" s="93"/>
      <c r="AW79" s="93"/>
      <c r="AX79" s="93"/>
      <c r="AY79" s="93"/>
      <c r="AZ79" s="93"/>
    </row>
    <row r="80" spans="1:52" ht="58.5" customHeight="1">
      <c r="A80" s="490">
        <v>10</v>
      </c>
      <c r="B80" s="887" t="s">
        <v>108</v>
      </c>
      <c r="C80" s="887"/>
      <c r="D80" s="887"/>
      <c r="E80" s="887"/>
      <c r="F80" s="887"/>
      <c r="G80" s="501"/>
      <c r="H80" s="501"/>
      <c r="AB80" s="418"/>
      <c r="AC80" s="419"/>
      <c r="AQ80" s="93"/>
      <c r="AR80" s="93"/>
      <c r="AS80" s="93"/>
      <c r="AT80" s="93"/>
      <c r="AU80" s="93"/>
      <c r="AV80" s="93"/>
      <c r="AW80" s="93"/>
      <c r="AX80" s="93"/>
      <c r="AY80" s="93"/>
      <c r="AZ80" s="93"/>
    </row>
    <row r="81" spans="1:52" ht="45" customHeight="1">
      <c r="A81" s="490">
        <v>11</v>
      </c>
      <c r="B81" s="887" t="s">
        <v>109</v>
      </c>
      <c r="C81" s="887"/>
      <c r="D81" s="887"/>
      <c r="E81" s="887"/>
      <c r="F81" s="887"/>
      <c r="G81" s="365"/>
      <c r="H81" s="365"/>
      <c r="AB81" s="418"/>
      <c r="AC81" s="419"/>
      <c r="AQ81" s="93"/>
      <c r="AR81" s="93"/>
      <c r="AS81" s="93"/>
      <c r="AT81" s="93"/>
      <c r="AU81" s="93"/>
      <c r="AV81" s="93"/>
      <c r="AW81" s="93"/>
      <c r="AX81" s="93"/>
      <c r="AY81" s="93"/>
      <c r="AZ81" s="93"/>
    </row>
    <row r="82" spans="1:52" ht="47.25" hidden="1" customHeight="1">
      <c r="A82" s="490">
        <v>12</v>
      </c>
      <c r="B82" s="887" t="s">
        <v>110</v>
      </c>
      <c r="C82" s="887"/>
      <c r="D82" s="887"/>
      <c r="E82" s="887"/>
      <c r="F82" s="887"/>
      <c r="G82" s="365"/>
      <c r="H82" s="365"/>
      <c r="AB82" s="418"/>
      <c r="AC82" s="419"/>
      <c r="AQ82" s="93"/>
      <c r="AR82" s="93"/>
      <c r="AS82" s="93"/>
      <c r="AT82" s="93"/>
      <c r="AU82" s="93"/>
      <c r="AV82" s="93"/>
      <c r="AW82" s="93"/>
      <c r="AX82" s="93"/>
      <c r="AY82" s="93"/>
      <c r="AZ82" s="93"/>
    </row>
    <row r="83" spans="1:52" ht="35.1" hidden="1" customHeight="1">
      <c r="A83" s="490"/>
      <c r="B83" s="740" t="s">
        <v>670</v>
      </c>
      <c r="C83" s="740"/>
      <c r="D83" s="740" t="s">
        <v>111</v>
      </c>
      <c r="E83" s="740"/>
      <c r="F83" s="411" t="s">
        <v>671</v>
      </c>
      <c r="G83" s="365"/>
      <c r="H83" s="365"/>
      <c r="AB83" s="418"/>
      <c r="AC83" s="419"/>
      <c r="AQ83" s="93"/>
      <c r="AR83" s="93"/>
      <c r="AS83" s="93"/>
      <c r="AT83" s="93"/>
      <c r="AU83" s="93"/>
      <c r="AV83" s="93"/>
      <c r="AW83" s="93"/>
      <c r="AX83" s="93"/>
      <c r="AY83" s="93"/>
      <c r="AZ83" s="93"/>
    </row>
    <row r="84" spans="1:52" ht="29.25" hidden="1" customHeight="1">
      <c r="A84" s="490"/>
      <c r="B84" s="886"/>
      <c r="C84" s="886"/>
      <c r="D84" s="741"/>
      <c r="E84" s="741"/>
      <c r="F84" s="380"/>
      <c r="G84" s="365"/>
      <c r="H84" s="365"/>
      <c r="AB84" s="418"/>
      <c r="AC84" s="419"/>
      <c r="AQ84" s="93"/>
      <c r="AR84" s="93"/>
      <c r="AS84" s="93"/>
      <c r="AT84" s="93"/>
      <c r="AU84" s="93"/>
      <c r="AV84" s="93"/>
      <c r="AW84" s="93"/>
      <c r="AX84" s="93"/>
      <c r="AY84" s="93"/>
      <c r="AZ84" s="93"/>
    </row>
    <row r="85" spans="1:52" ht="29.25" hidden="1" customHeight="1">
      <c r="A85" s="490"/>
      <c r="B85" s="886"/>
      <c r="C85" s="886"/>
      <c r="D85" s="741"/>
      <c r="E85" s="741"/>
      <c r="F85" s="380"/>
      <c r="G85" s="365"/>
      <c r="H85" s="365"/>
      <c r="AB85" s="418"/>
      <c r="AC85" s="419"/>
      <c r="AQ85" s="93"/>
      <c r="AR85" s="93"/>
      <c r="AS85" s="93"/>
      <c r="AT85" s="93"/>
      <c r="AU85" s="93"/>
      <c r="AV85" s="93"/>
      <c r="AW85" s="93"/>
      <c r="AX85" s="93"/>
      <c r="AY85" s="93"/>
      <c r="AZ85" s="93"/>
    </row>
    <row r="86" spans="1:52" ht="29.25" hidden="1" customHeight="1">
      <c r="A86" s="490"/>
      <c r="B86" s="886"/>
      <c r="C86" s="886"/>
      <c r="D86" s="741"/>
      <c r="E86" s="741"/>
      <c r="F86" s="380"/>
      <c r="G86" s="501"/>
      <c r="H86" s="501"/>
      <c r="AB86" s="418"/>
      <c r="AC86" s="419"/>
      <c r="AQ86" s="93"/>
      <c r="AR86" s="93"/>
      <c r="AS86" s="93"/>
      <c r="AT86" s="93"/>
      <c r="AU86" s="93"/>
      <c r="AV86" s="93"/>
      <c r="AW86" s="93"/>
      <c r="AX86" s="93"/>
      <c r="AY86" s="93"/>
      <c r="AZ86" s="93"/>
    </row>
    <row r="87" spans="1:52" ht="42" customHeight="1">
      <c r="A87" s="490"/>
      <c r="B87" s="532" t="s">
        <v>308</v>
      </c>
      <c r="C87" s="532"/>
      <c r="D87" s="783"/>
      <c r="E87" s="783"/>
      <c r="F87" s="365"/>
      <c r="G87" s="501"/>
      <c r="H87" s="501"/>
      <c r="AB87" s="418"/>
      <c r="AC87" s="419"/>
      <c r="AQ87" s="93"/>
      <c r="AR87" s="93"/>
      <c r="AS87" s="93"/>
      <c r="AT87" s="93"/>
      <c r="AU87" s="93"/>
      <c r="AV87" s="93"/>
      <c r="AW87" s="93"/>
      <c r="AX87" s="93"/>
      <c r="AY87" s="93"/>
      <c r="AZ87" s="93"/>
    </row>
    <row r="88" spans="1:52" ht="80.25" customHeight="1">
      <c r="A88" s="490">
        <v>13</v>
      </c>
      <c r="B88" s="887" t="s">
        <v>339</v>
      </c>
      <c r="C88" s="887"/>
      <c r="D88" s="887"/>
      <c r="E88" s="887"/>
      <c r="F88" s="887"/>
      <c r="G88" s="365"/>
      <c r="H88" s="365"/>
      <c r="AB88" s="418"/>
      <c r="AC88" s="419"/>
      <c r="AQ88" s="93"/>
      <c r="AR88" s="93"/>
      <c r="AS88" s="93"/>
      <c r="AT88" s="93"/>
      <c r="AU88" s="93"/>
      <c r="AV88" s="93"/>
      <c r="AW88" s="93"/>
      <c r="AX88" s="93"/>
      <c r="AY88" s="93"/>
      <c r="AZ88" s="93"/>
    </row>
    <row r="89" spans="1:52" ht="109.5" customHeight="1">
      <c r="A89" s="498">
        <v>14</v>
      </c>
      <c r="B89" s="887" t="s">
        <v>309</v>
      </c>
      <c r="C89" s="887"/>
      <c r="D89" s="887"/>
      <c r="E89" s="887"/>
      <c r="F89" s="887"/>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90" t="str">
        <f>'Attach 3(JV)'!E23</f>
        <v/>
      </c>
      <c r="F96" s="890"/>
      <c r="AQ96" s="93"/>
      <c r="AR96" s="93"/>
      <c r="AS96" s="93"/>
      <c r="AT96" s="93"/>
      <c r="AU96" s="93"/>
      <c r="AV96" s="93"/>
      <c r="AW96" s="93"/>
      <c r="AX96" s="93"/>
      <c r="AY96" s="93"/>
      <c r="AZ96" s="93"/>
    </row>
    <row r="97" spans="1:52" ht="30.75" customHeight="1">
      <c r="A97" s="413" t="s">
        <v>6</v>
      </c>
      <c r="B97" s="413"/>
      <c r="C97" s="492">
        <f>'Names of Bidder'!D44</f>
        <v>0</v>
      </c>
      <c r="D97" s="442" t="s">
        <v>4</v>
      </c>
      <c r="E97" s="890" t="str">
        <f>'Attach 3(JV)'!E24</f>
        <v/>
      </c>
      <c r="F97" s="890"/>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7" t="s">
        <v>392</v>
      </c>
      <c r="B100" s="507"/>
      <c r="C100" s="507"/>
      <c r="D100" s="507"/>
      <c r="E100" s="507"/>
      <c r="F100" s="507"/>
      <c r="AQ100" s="93"/>
      <c r="AR100" s="93"/>
      <c r="AS100" s="93"/>
      <c r="AT100" s="93"/>
      <c r="AU100" s="93"/>
      <c r="AV100" s="93"/>
      <c r="AW100" s="93"/>
      <c r="AX100" s="93"/>
      <c r="AY100" s="93"/>
      <c r="AZ100" s="93"/>
    </row>
    <row r="101" spans="1:52" ht="27.95" customHeight="1">
      <c r="A101" s="783" t="str">
        <f>IF(AND(H27="JV (Joint Venture)",H28=1), "", "Other Partner -1")</f>
        <v>Other Partner -1</v>
      </c>
      <c r="B101" s="783"/>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95"/>
      <c r="C103" s="895"/>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95"/>
      <c r="C104" s="895"/>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96" t="s">
        <v>180</v>
      </c>
      <c r="B107" s="896"/>
      <c r="C107" s="896"/>
      <c r="D107" s="893"/>
      <c r="E107" s="893"/>
      <c r="F107" s="893"/>
      <c r="AQ107" s="93"/>
      <c r="AR107" s="93"/>
      <c r="AS107" s="93"/>
      <c r="AT107" s="93"/>
      <c r="AU107" s="93"/>
      <c r="AV107" s="93"/>
      <c r="AW107" s="93"/>
      <c r="AX107" s="93"/>
      <c r="AY107" s="93"/>
      <c r="AZ107" s="93"/>
    </row>
    <row r="108" spans="1:52" ht="21" customHeight="1">
      <c r="A108" s="754"/>
      <c r="B108" s="754"/>
      <c r="C108" s="754"/>
      <c r="D108" s="893"/>
      <c r="E108" s="893"/>
      <c r="F108" s="893"/>
      <c r="AQ108" s="93"/>
      <c r="AR108" s="93"/>
      <c r="AS108" s="93"/>
      <c r="AT108" s="93"/>
      <c r="AU108" s="93"/>
      <c r="AV108" s="93"/>
      <c r="AW108" s="93"/>
      <c r="AX108" s="93"/>
      <c r="AY108" s="93"/>
      <c r="AZ108" s="93"/>
    </row>
    <row r="109" spans="1:52" ht="21" customHeight="1">
      <c r="A109" s="894"/>
      <c r="B109" s="894"/>
      <c r="C109" s="894"/>
      <c r="D109" s="893"/>
      <c r="E109" s="893"/>
      <c r="F109" s="893"/>
      <c r="AQ109" s="93"/>
      <c r="AR109" s="93"/>
      <c r="AS109" s="93"/>
      <c r="AT109" s="93"/>
      <c r="AU109" s="93"/>
      <c r="AV109" s="93"/>
      <c r="AW109" s="93"/>
      <c r="AX109" s="93"/>
      <c r="AY109" s="93"/>
      <c r="AZ109" s="93"/>
    </row>
    <row r="110" spans="1:52" ht="30.75" customHeight="1">
      <c r="A110" s="892" t="s">
        <v>181</v>
      </c>
      <c r="B110" s="892"/>
      <c r="C110" s="892"/>
      <c r="D110" s="893"/>
      <c r="E110" s="893"/>
      <c r="F110" s="893"/>
      <c r="G110" s="359"/>
      <c r="H110" s="359"/>
      <c r="AQ110" s="93"/>
      <c r="AR110" s="93"/>
      <c r="AS110" s="93"/>
      <c r="AT110" s="93"/>
      <c r="AU110" s="93"/>
      <c r="AV110" s="93"/>
      <c r="AW110" s="93"/>
      <c r="AX110" s="93"/>
      <c r="AY110" s="93"/>
      <c r="AZ110" s="93"/>
    </row>
    <row r="111" spans="1:52" ht="21" customHeight="1">
      <c r="A111" s="892" t="s">
        <v>182</v>
      </c>
      <c r="B111" s="892"/>
      <c r="C111" s="892"/>
      <c r="D111" s="893"/>
      <c r="E111" s="893"/>
      <c r="F111" s="893"/>
    </row>
    <row r="112" spans="1:52" ht="21" customHeight="1">
      <c r="A112" s="892" t="s">
        <v>183</v>
      </c>
      <c r="B112" s="892"/>
      <c r="C112" s="892"/>
      <c r="D112" s="893"/>
      <c r="E112" s="893"/>
      <c r="F112" s="893"/>
    </row>
    <row r="113" spans="1:10">
      <c r="A113" s="896" t="s">
        <v>184</v>
      </c>
      <c r="B113" s="896"/>
      <c r="C113" s="896"/>
      <c r="D113" s="893"/>
      <c r="E113" s="893"/>
      <c r="F113" s="893"/>
    </row>
    <row r="114" spans="1:10">
      <c r="A114" s="754"/>
      <c r="B114" s="754"/>
      <c r="C114" s="754"/>
      <c r="D114" s="893"/>
      <c r="E114" s="893"/>
      <c r="F114" s="893"/>
    </row>
    <row r="115" spans="1:10" ht="47.25" customHeight="1">
      <c r="A115" s="894"/>
      <c r="B115" s="894"/>
      <c r="C115" s="894"/>
      <c r="D115" s="893"/>
      <c r="E115" s="893"/>
      <c r="F115" s="893"/>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6" t="str">
        <f>H115&amp;I115&amp;J115</f>
        <v>Note: Bidders may note that no prescribed proforma has been enclosed for Attachment 2() Power of Attorney. Bidders may use their own proforma for furnishing the required information with the bid.</v>
      </c>
      <c r="B117" s="716"/>
      <c r="C117" s="716"/>
      <c r="D117" s="716"/>
      <c r="E117" s="716"/>
      <c r="F117" s="716"/>
    </row>
  </sheetData>
  <sheetProtection algorithmName="SHA-512" hashValue="1ZvGPEBlbVNBHxgw6LDTcRxKX2thr8KWsF3j0LPwN1Vr+NZ2WfNtFbxpJj8JSG6APzqfvt+ss1rFhZlVbpYGDQ==" saltValue="uXS8KvjfUUJFXNSMouhc2A==" spinCount="100000" sheet="1" formatColumns="0" formatRows="0" selectLockedCells="1"/>
  <customSheetViews>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17:F117"/>
    <mergeCell ref="A111:C111"/>
    <mergeCell ref="D111:F111"/>
    <mergeCell ref="A112:C112"/>
    <mergeCell ref="D112:F112"/>
    <mergeCell ref="A115:C115"/>
    <mergeCell ref="D115:F115"/>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00:F100"/>
    <mergeCell ref="B84:C84"/>
    <mergeCell ref="D84:E84"/>
    <mergeCell ref="B85:C85"/>
    <mergeCell ref="D85:E85"/>
    <mergeCell ref="B86:C86"/>
    <mergeCell ref="D86:E86"/>
    <mergeCell ref="E96:F96"/>
    <mergeCell ref="E97:F97"/>
    <mergeCell ref="B87:C87"/>
    <mergeCell ref="D87:E87"/>
    <mergeCell ref="B88:F88"/>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D41:F41"/>
    <mergeCell ref="D42:F42"/>
    <mergeCell ref="D43:F43"/>
    <mergeCell ref="G16:H16"/>
    <mergeCell ref="G21:J21"/>
    <mergeCell ref="D22:F22"/>
    <mergeCell ref="D24:F24"/>
    <mergeCell ref="G24:J24"/>
    <mergeCell ref="B18:F18"/>
    <mergeCell ref="B19:F19"/>
    <mergeCell ref="D23:F23"/>
    <mergeCell ref="G19:I19"/>
    <mergeCell ref="B17:F17"/>
    <mergeCell ref="A3:F3"/>
    <mergeCell ref="C5:F5"/>
    <mergeCell ref="B6:C6"/>
    <mergeCell ref="C15:F15"/>
    <mergeCell ref="D25:F25"/>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7">
        <f>'Bid Form 1st Envelope '!I22</f>
        <v>0</v>
      </c>
      <c r="B1" s="897"/>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01303FD0-ABFB-491C-AEA5-C3729AABBDE0}" state="hidden">
      <selection activeCell="A4" sqref="A4"/>
      <pageMargins left="0.75" right="0.75" top="1" bottom="1" header="0.5" footer="0.5"/>
      <pageSetup orientation="portrait" r:id="rId1"/>
      <headerFooter alignWithMargins="0"/>
    </customSheetView>
    <customSheetView guid="{DD92BFFE-CDBF-4631-B131-2F643BA44B9E}"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13A93EBF-985A-49FD-9FE0-DC75D238EC8C}" state="hidden">
      <selection activeCell="A4" sqref="A4"/>
      <pageMargins left="0.75" right="0.75" top="1" bottom="1" header="0.5" footer="0.5"/>
      <pageSetup orientation="portrait" r:id="rId21"/>
      <headerFooter alignWithMargins="0"/>
    </customSheetView>
    <customSheetView guid="{BE615921-12B2-47E1-81BB-292B559B4C46}" state="hidden">
      <selection activeCell="A4" sqref="A4"/>
      <pageMargins left="0.75" right="0.75" top="1" bottom="1" header="0.5" footer="0.5"/>
      <pageSetup orientation="portrait" r:id="rId22"/>
      <headerFooter alignWithMargins="0"/>
    </customSheetView>
    <customSheetView guid="{96400739-BE17-4F96-9322-CEC076E94D1E}" state="hidden">
      <selection activeCell="A4" sqref="A4"/>
      <pageMargins left="0.75" right="0.75" top="1" bottom="1" header="0.5" footer="0.5"/>
      <pageSetup orientation="portrait" r:id="rId23"/>
      <headerFooter alignWithMargins="0"/>
    </customSheetView>
    <customSheetView guid="{A4C1F32E-B580-4CA5-8362-DC7E76A71ECA}" state="hidden">
      <selection activeCell="A4" sqref="A4"/>
      <pageMargins left="0.75" right="0.75" top="1" bottom="1" header="0.5" footer="0.5"/>
      <pageSetup orientation="portrait" r:id="rId24"/>
      <headerFooter alignWithMargins="0"/>
    </customSheetView>
    <customSheetView guid="{7416B626-7D95-4C7E-AF33-34F3D9CDEC4E}"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01303FD0-ABFB-491C-AEA5-C3729AABBDE0}"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7416B626-7D95-4C7E-AF33-34F3D9CDEC4E}"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2025-06-13T05:19:17Z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2025-06-13T05:17:22Z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fad61177-a149-436c-9790-cae96d4d9407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